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RECTION des ACHATS\01-BASE MARCHES\2026\26-014 Marché impression\00. Archive\DCE VF\"/>
    </mc:Choice>
  </mc:AlternateContent>
  <xr:revisionPtr revIDLastSave="0" documentId="13_ncr:1_{876B6CF0-7D8C-4A75-BBEC-77CEF2969C37}" xr6:coauthVersionLast="47" xr6:coauthVersionMax="47" xr10:uidLastSave="{00000000-0000-0000-0000-000000000000}"/>
  <bookViews>
    <workbookView xWindow="-108" yWindow="-108" windowWidth="23256" windowHeight="12456" tabRatio="397" activeTab="1" xr2:uid="{00000000-000D-0000-FFFF-FFFF00000000}"/>
  </bookViews>
  <sheets>
    <sheet name="Annexe financière" sheetId="5" r:id="rId1"/>
    <sheet name="BPP L01" sheetId="8" r:id="rId2"/>
    <sheet name="DQE- Non contractuel" sheetId="10" r:id="rId3"/>
  </sheets>
  <definedNames>
    <definedName name="_Hlk53750687" localSheetId="1">'BPP L01'!#REF!</definedName>
    <definedName name="_Hlk53750687" localSheetId="2">'DQE- Non contractuel'!#REF!</definedName>
    <definedName name="_Toc135747748" localSheetId="1">'BPP L01'!#REF!</definedName>
    <definedName name="_Toc135747748" localSheetId="2">'DQE- Non contractuel'!#REF!</definedName>
    <definedName name="_Toc135747750" localSheetId="1">'BPP L01'!#REF!</definedName>
    <definedName name="_Toc135747750" localSheetId="2">'DQE- Non contractuel'!#REF!</definedName>
    <definedName name="_Toc135747753" localSheetId="1">'BPP L01'!#REF!</definedName>
    <definedName name="_Toc135747753" localSheetId="2">'DQE- Non contractuel'!#REF!</definedName>
    <definedName name="_Toc135747758" localSheetId="1">'BPP L01'!#REF!</definedName>
    <definedName name="_Toc135747758" localSheetId="2">'DQE- Non contractuel'!#REF!</definedName>
    <definedName name="_xlnm.Print_Area" localSheetId="0">'Annexe financière'!$A$1:$K$32</definedName>
    <definedName name="_xlnm.Print_Area" localSheetId="1">'BPP L01'!$A$1:$E$173</definedName>
    <definedName name="_xlnm.Print_Area" localSheetId="2">'DQE- Non contractuel'!$A$1:$E$91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10" l="1"/>
  <c r="H86" i="10"/>
  <c r="H94" i="10"/>
  <c r="H98" i="10"/>
  <c r="H102" i="10"/>
  <c r="H110" i="10"/>
  <c r="H118" i="10"/>
  <c r="H126" i="10"/>
  <c r="H134" i="10"/>
  <c r="H142" i="10"/>
  <c r="F73" i="10"/>
  <c r="F153" i="10" s="1"/>
  <c r="G9" i="8"/>
  <c r="F74" i="10"/>
  <c r="H74" i="10" s="1"/>
  <c r="F68" i="10"/>
  <c r="H68" i="10" s="1"/>
  <c r="F67" i="10"/>
  <c r="H67" i="10" s="1"/>
  <c r="F66" i="10"/>
  <c r="H66" i="10" s="1"/>
  <c r="F65" i="10"/>
  <c r="H65" i="10" s="1"/>
  <c r="F64" i="10"/>
  <c r="H64" i="10" s="1"/>
  <c r="F63" i="10"/>
  <c r="H63" i="10" s="1"/>
  <c r="F62" i="10"/>
  <c r="H62" i="10" s="1"/>
  <c r="F61" i="10"/>
  <c r="H61" i="10" s="1"/>
  <c r="H60" i="10"/>
  <c r="F60" i="10"/>
  <c r="F59" i="10"/>
  <c r="H59" i="10" s="1"/>
  <c r="F58" i="10"/>
  <c r="H58" i="10" s="1"/>
  <c r="F57" i="10"/>
  <c r="H57" i="10" s="1"/>
  <c r="F56" i="10"/>
  <c r="H56" i="10" s="1"/>
  <c r="F55" i="10"/>
  <c r="H55" i="10" s="1"/>
  <c r="F54" i="10"/>
  <c r="H54" i="10" s="1"/>
  <c r="F53" i="10"/>
  <c r="H53" i="10" s="1"/>
  <c r="H52" i="10"/>
  <c r="F52" i="10"/>
  <c r="F51" i="10"/>
  <c r="H51" i="10" s="1"/>
  <c r="F50" i="10"/>
  <c r="H50" i="10" s="1"/>
  <c r="F49" i="10"/>
  <c r="H49" i="10" s="1"/>
  <c r="F48" i="10"/>
  <c r="H48" i="10" s="1"/>
  <c r="F47" i="10"/>
  <c r="H47" i="10" s="1"/>
  <c r="F46" i="10"/>
  <c r="H46" i="10" s="1"/>
  <c r="F45" i="10"/>
  <c r="H45" i="10" s="1"/>
  <c r="F44" i="10"/>
  <c r="H44" i="10" s="1"/>
  <c r="F43" i="10"/>
  <c r="H43" i="10" s="1"/>
  <c r="F42" i="10"/>
  <c r="H42" i="10" s="1"/>
  <c r="F41" i="10"/>
  <c r="H41" i="10" s="1"/>
  <c r="H40" i="10"/>
  <c r="F40" i="10"/>
  <c r="F39" i="10"/>
  <c r="H39" i="10" s="1"/>
  <c r="F38" i="10"/>
  <c r="H38" i="10" s="1"/>
  <c r="F37" i="10"/>
  <c r="H37" i="10" s="1"/>
  <c r="H36" i="10"/>
  <c r="F36" i="10"/>
  <c r="F35" i="10"/>
  <c r="H35" i="10" s="1"/>
  <c r="H34" i="10"/>
  <c r="F33" i="10"/>
  <c r="H33" i="10" s="1"/>
  <c r="F32" i="10"/>
  <c r="H32" i="10" s="1"/>
  <c r="F31" i="10"/>
  <c r="H31" i="10" s="1"/>
  <c r="F30" i="10"/>
  <c r="H30" i="10" s="1"/>
  <c r="F29" i="10"/>
  <c r="H29" i="10" s="1"/>
  <c r="F28" i="10"/>
  <c r="H28" i="10" s="1"/>
  <c r="H27" i="10"/>
  <c r="F27" i="10"/>
  <c r="F26" i="10"/>
  <c r="H26" i="10" s="1"/>
  <c r="F25" i="10"/>
  <c r="H25" i="10" s="1"/>
  <c r="F24" i="10"/>
  <c r="H24" i="10" s="1"/>
  <c r="H23" i="10"/>
  <c r="F23" i="10"/>
  <c r="F22" i="10"/>
  <c r="H22" i="10" s="1"/>
  <c r="F21" i="10"/>
  <c r="H21" i="10" s="1"/>
  <c r="F20" i="10"/>
  <c r="H20" i="10" s="1"/>
  <c r="F19" i="10"/>
  <c r="H19" i="10" s="1"/>
  <c r="F18" i="10"/>
  <c r="H18" i="10" s="1"/>
  <c r="F17" i="10"/>
  <c r="H17" i="10" s="1"/>
  <c r="F16" i="10"/>
  <c r="H16" i="10" s="1"/>
  <c r="F15" i="10"/>
  <c r="H15" i="10" s="1"/>
  <c r="F14" i="10"/>
  <c r="H14" i="10" s="1"/>
  <c r="F13" i="10"/>
  <c r="H13" i="10" s="1"/>
  <c r="F12" i="10"/>
  <c r="H12" i="10" s="1"/>
  <c r="F11" i="10"/>
  <c r="H11" i="10" s="1"/>
  <c r="F10" i="10"/>
  <c r="H10" i="10" s="1"/>
  <c r="F9" i="10"/>
  <c r="H9" i="10" s="1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G307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J121" i="8"/>
  <c r="J120" i="8"/>
  <c r="G120" i="8"/>
  <c r="G19" i="8"/>
  <c r="G18" i="8"/>
  <c r="G17" i="8"/>
  <c r="G16" i="8"/>
  <c r="G15" i="8"/>
  <c r="G14" i="8"/>
  <c r="G13" i="8"/>
  <c r="G12" i="8"/>
  <c r="G11" i="8"/>
  <c r="G10" i="8"/>
  <c r="G113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4" i="8"/>
  <c r="G115" i="8"/>
  <c r="G116" i="8"/>
  <c r="F126" i="10"/>
  <c r="F118" i="10"/>
  <c r="F110" i="10"/>
  <c r="F94" i="10"/>
  <c r="F90" i="10"/>
  <c r="H90" i="10" s="1"/>
  <c r="F150" i="10"/>
  <c r="H150" i="10" s="1"/>
  <c r="F146" i="10"/>
  <c r="H146" i="10" s="1"/>
  <c r="F142" i="10"/>
  <c r="F138" i="10"/>
  <c r="H138" i="10" s="1"/>
  <c r="F134" i="10"/>
  <c r="F130" i="10"/>
  <c r="H130" i="10" s="1"/>
  <c r="F122" i="10"/>
  <c r="H122" i="10" s="1"/>
  <c r="F114" i="10"/>
  <c r="H114" i="10" s="1"/>
  <c r="F106" i="10"/>
  <c r="H106" i="10" s="1"/>
  <c r="F102" i="10"/>
  <c r="F86" i="10"/>
  <c r="F82" i="10"/>
  <c r="H82" i="10" s="1"/>
  <c r="F78" i="10"/>
  <c r="F79" i="10"/>
  <c r="H79" i="10" s="1"/>
  <c r="F76" i="10"/>
  <c r="H76" i="10" s="1"/>
  <c r="F132" i="10"/>
  <c r="H132" i="10" s="1"/>
  <c r="F152" i="10"/>
  <c r="H152" i="10" s="1"/>
  <c r="F80" i="10"/>
  <c r="H80" i="10" s="1"/>
  <c r="F84" i="10"/>
  <c r="H84" i="10" s="1"/>
  <c r="F88" i="10"/>
  <c r="H88" i="10" s="1"/>
  <c r="F92" i="10"/>
  <c r="H92" i="10" s="1"/>
  <c r="F96" i="10"/>
  <c r="H96" i="10" s="1"/>
  <c r="F100" i="10"/>
  <c r="H100" i="10" s="1"/>
  <c r="F104" i="10"/>
  <c r="H104" i="10" s="1"/>
  <c r="F108" i="10"/>
  <c r="H108" i="10" s="1"/>
  <c r="F112" i="10"/>
  <c r="H112" i="10" s="1"/>
  <c r="F116" i="10"/>
  <c r="H116" i="10" s="1"/>
  <c r="F120" i="10"/>
  <c r="H120" i="10" s="1"/>
  <c r="F124" i="10"/>
  <c r="H124" i="10" s="1"/>
  <c r="F128" i="10"/>
  <c r="H128" i="10" s="1"/>
  <c r="F136" i="10"/>
  <c r="H136" i="10" s="1"/>
  <c r="F140" i="10"/>
  <c r="H140" i="10" s="1"/>
  <c r="F144" i="10"/>
  <c r="H144" i="10" s="1"/>
  <c r="F148" i="10"/>
  <c r="H148" i="10" s="1"/>
  <c r="F83" i="10"/>
  <c r="H83" i="10" s="1"/>
  <c r="F87" i="10"/>
  <c r="H87" i="10" s="1"/>
  <c r="F75" i="10"/>
  <c r="H75" i="10" s="1"/>
  <c r="F77" i="10"/>
  <c r="H77" i="10" s="1"/>
  <c r="F81" i="10"/>
  <c r="H81" i="10" s="1"/>
  <c r="F85" i="10"/>
  <c r="H85" i="10" s="1"/>
  <c r="F89" i="10"/>
  <c r="H89" i="10" s="1"/>
  <c r="F91" i="10"/>
  <c r="H91" i="10" s="1"/>
  <c r="F93" i="10"/>
  <c r="H93" i="10" s="1"/>
  <c r="F95" i="10"/>
  <c r="H95" i="10" s="1"/>
  <c r="F97" i="10"/>
  <c r="H97" i="10" s="1"/>
  <c r="F99" i="10"/>
  <c r="H99" i="10" s="1"/>
  <c r="F101" i="10"/>
  <c r="H101" i="10" s="1"/>
  <c r="F103" i="10"/>
  <c r="H103" i="10" s="1"/>
  <c r="F105" i="10"/>
  <c r="H105" i="10" s="1"/>
  <c r="F107" i="10"/>
  <c r="H107" i="10" s="1"/>
  <c r="F109" i="10"/>
  <c r="H109" i="10" s="1"/>
  <c r="F111" i="10"/>
  <c r="H111" i="10" s="1"/>
  <c r="F113" i="10"/>
  <c r="H113" i="10" s="1"/>
  <c r="F115" i="10"/>
  <c r="H115" i="10" s="1"/>
  <c r="F117" i="10"/>
  <c r="H117" i="10" s="1"/>
  <c r="F119" i="10"/>
  <c r="H119" i="10" s="1"/>
  <c r="F121" i="10"/>
  <c r="H121" i="10" s="1"/>
  <c r="F123" i="10"/>
  <c r="H123" i="10" s="1"/>
  <c r="F125" i="10"/>
  <c r="H125" i="10" s="1"/>
  <c r="F127" i="10"/>
  <c r="H127" i="10" s="1"/>
  <c r="F129" i="10"/>
  <c r="H129" i="10" s="1"/>
  <c r="F131" i="10"/>
  <c r="H131" i="10" s="1"/>
  <c r="F133" i="10"/>
  <c r="H133" i="10" s="1"/>
  <c r="F135" i="10"/>
  <c r="H135" i="10" s="1"/>
  <c r="F137" i="10"/>
  <c r="H137" i="10" s="1"/>
  <c r="F139" i="10"/>
  <c r="H139" i="10" s="1"/>
  <c r="F141" i="10"/>
  <c r="H141" i="10" s="1"/>
  <c r="F143" i="10"/>
  <c r="H143" i="10" s="1"/>
  <c r="F145" i="10"/>
  <c r="H145" i="10" s="1"/>
  <c r="F147" i="10"/>
  <c r="H147" i="10" s="1"/>
  <c r="F149" i="10"/>
  <c r="H149" i="10" s="1"/>
  <c r="F151" i="10"/>
  <c r="H151" i="10" s="1"/>
  <c r="B5" i="10"/>
  <c r="B3" i="10"/>
  <c r="B2" i="10"/>
  <c r="H73" i="10" l="1"/>
  <c r="H153" i="10" s="1"/>
  <c r="F69" i="10"/>
  <c r="F156" i="10" s="1"/>
  <c r="H69" i="10"/>
  <c r="B5" i="8"/>
  <c r="B3" i="8"/>
  <c r="B2" i="8"/>
  <c r="H156" i="10" l="1"/>
</calcChain>
</file>

<file path=xl/sharedStrings.xml><?xml version="1.0" encoding="utf-8"?>
<sst xmlns="http://schemas.openxmlformats.org/spreadsheetml/2006/main" count="363" uniqueCount="90">
  <si>
    <t>Annexe financière à l'Acte d'engagement</t>
  </si>
  <si>
    <t>Livrables</t>
  </si>
  <si>
    <t>Prestation</t>
  </si>
  <si>
    <t>Description</t>
  </si>
  <si>
    <t>Quantités</t>
  </si>
  <si>
    <r>
      <t>ENTREPRISE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2F5597"/>
        <rFont val="Calibri"/>
        <family val="2"/>
        <scheme val="minor"/>
      </rPr>
      <t>:</t>
    </r>
  </si>
  <si>
    <t>Raison sociale</t>
  </si>
  <si>
    <t>Adresse postale</t>
  </si>
  <si>
    <t>SIRET</t>
  </si>
  <si>
    <t>Cartes postales</t>
  </si>
  <si>
    <t xml:space="preserve">Format fini : 10 x 15 cm
Papier : Carte 1 face invercoat 300 g
Finition : Pelliculage mat Recto
Façonnage : Massicoté au format
</t>
  </si>
  <si>
    <t>Flyer A4</t>
  </si>
  <si>
    <t>Format fini : 21 x 29,7 cm
Papier : Offset 100 g 100 % recyclé
Finition : Aucune
Façonnage : Massicoté au format</t>
  </si>
  <si>
    <t>Flyer A5</t>
  </si>
  <si>
    <t>Format fini : 14,8 x 21 cm
Papier : Offset 100 g 100 % recyclé
Finition : Aucune
Façonnage : Massicoté au format</t>
  </si>
  <si>
    <t>Format fini : 21 x 29,7 cm
Format ouvert : 29,7 x 42 cm
Papier : Offset 80 g 100 % recyclé
Finition : Aucune
Façonnage : 1 pli</t>
  </si>
  <si>
    <t>Format fini : 21 x 29,7 cm
Format ouvert : 29,7 x 63 cm
Papier : couché 1/2 mat 115 g certifié PEFC
Finition : Aucune
Façonnage : 2 plis roulés</t>
  </si>
  <si>
    <t>Format fini : 14,8 x 21 cm
Format ouvert : 21 x 44,4 cm
Papier : couché 1/2 mat 115 g certifié PEFC
Finition : Aucune
Façonnage : 2 plis roulés</t>
  </si>
  <si>
    <t>Dépliant A4 (1 pli)</t>
  </si>
  <si>
    <t>Format fini : 14,8 x 21 cm
Format ouvert : 21 x 29,7 cm
Papier : Offset 100 g 100 % recyclé
Finition : Aucune
Façonnage : 1 pli</t>
  </si>
  <si>
    <t>Dépliant A5 (1 pli)</t>
  </si>
  <si>
    <t>Dépliant A4 (2 plis roulés)</t>
  </si>
  <si>
    <t>Dépliant A5 (2 plis roulés)</t>
  </si>
  <si>
    <t>Affiche A2</t>
  </si>
  <si>
    <t>Format fini : 21 x 29,7 cm
Format ouvert : 42 x 59,4 cm
Papier : Offset 120 g 100 % recyclé
Finition : Vernis machine Recto
Façonnage : 2 plis croisés</t>
  </si>
  <si>
    <t>Affiche A1</t>
  </si>
  <si>
    <t>Format fini : 21 x 29,7 cm
Format ouvert : 59,4 x 84,1 cm
Papier : Offset 120 g 100 % recyclé
Finition : Vernis machine Recto
Façonnage : 3 plis croisés</t>
  </si>
  <si>
    <t>Brochure A4 (8 pages - Dos piqué)</t>
  </si>
  <si>
    <t>Brochure A5 (8 pages - Dos piqué)</t>
  </si>
  <si>
    <t>Brochure A4 (16 pages - Dos piqué)</t>
  </si>
  <si>
    <t>Brochure A5 (16 pages - Dos piqué)</t>
  </si>
  <si>
    <t>Ouvrage (168 pages - Dos carré collé)</t>
  </si>
  <si>
    <t>Format fini : 21 x 29,7 cm
Format ouvert : 29,7 x 42 cm
Papier : Offset 110 g type Amber graphic
Finition : Aucune
Façonnage : piqûre à cheval</t>
  </si>
  <si>
    <t>Ouvrage (96 pages - Dos carré collé)</t>
  </si>
  <si>
    <t>Ouvrage (144 pages - Dos carré collé)</t>
  </si>
  <si>
    <t>Ouvrage (176 pages - Dos carré collé)</t>
  </si>
  <si>
    <t>Ouvrage (104 pages - Dos carré collé)</t>
  </si>
  <si>
    <t>Format fini : 14,8 x 21 cm, à la française
Impression couverture : Quadri
Papier couverture : couché 1 face avec des caractéristiques type Invercote G 240 g
Finition couverture : vernis acrylique mat
Impression intérieure : Quadri recto verso
Papier intérieur : Offset 100 g type Amber graphic
Façonnage : dos carré collé (colle PUR</t>
  </si>
  <si>
    <t>Cartes de visites</t>
  </si>
  <si>
    <t>Format : 8,5 x 5,5 cm
Impression quadri recto seul</t>
  </si>
  <si>
    <t>Format fini : 14,8 x 21 cm
Format ouvert : 21 x 29,7 cm
Papier : Offset 110 g type Amber graphic
Finition : Aucune
Façonnage : piqûre à cheval</t>
  </si>
  <si>
    <t>Brochure A4 (28 pages - Dos piqué)</t>
  </si>
  <si>
    <t>Brochure A5 (28 pages - Dos piqué)</t>
  </si>
  <si>
    <t>Bordereau des prix plafonds - BPP</t>
  </si>
  <si>
    <t>Montal total (HT)</t>
  </si>
  <si>
    <t>Détail quantitatif estimatif - DQE - non contractuel</t>
  </si>
  <si>
    <t>Format fini : 10 x 15 cm
Papier : Carte 1 face invercoat 300 g
Finition : Pelliculage mat Recto
Façonnage : Massicoté au format</t>
  </si>
  <si>
    <t xml:space="preserve">Fichier PDF HD </t>
  </si>
  <si>
    <t>Fichier PDF HD</t>
  </si>
  <si>
    <t xml:space="preserve">Fichier PDF HD  </t>
  </si>
  <si>
    <t>Frais de livraison 1 point</t>
  </si>
  <si>
    <t>Point de livraison : Chasseneuil du Poitou (86)</t>
  </si>
  <si>
    <t>PRESTATION D'IMPRESSION DES PRODUITS DE RÉSEAU CANOPÉ</t>
  </si>
  <si>
    <t>TVA</t>
  </si>
  <si>
    <t>Prix total TTC</t>
  </si>
  <si>
    <t>Marché n° 26-014</t>
  </si>
  <si>
    <t>Lot 01</t>
  </si>
  <si>
    <t>Format fini : 21 x 29,7 cm
Papier : Type Color cpy 120 g
Finition : Aucune
Façonnage : Massicoté au format</t>
  </si>
  <si>
    <t>Format fini : 14,8 x 21 cm
Papier : Tpe color copy 120 g
Finition : Aucune
Façonnage : Massicoté au format</t>
  </si>
  <si>
    <t>Format fini : 21 x 29,7 cm
Format ouvert : 29,7 x 42 cm
Papier : Type color copy 120
Finition : Aucune
Façonnage : 1 pli</t>
  </si>
  <si>
    <t>Format fini : 14,8 x 21 cm
Format ouvert : 21 x 29,7 cm
Papier : Type color copy 120 g
Finition : Aucune
Façonnage : 1 pli</t>
  </si>
  <si>
    <t>Format fini : 21 x 29,7 cm
Format ouvert : 29,7 x 63 cm
Papier : Tpe color copy 120 g
Finition : Aucune
Façonnage : 2 plis roulés</t>
  </si>
  <si>
    <t>Format fini : 14,8 x 21 cm
Format ouvert : 21 x 44,4 cm
Papier : Tpe color copy 120 g
Finition : Aucune
Façonnage : 2 plis roulés</t>
  </si>
  <si>
    <t>Format fini : 21 x 29,7 cm
Format ouvert : 42 x 59,4 cm
Papier : Offset 160 g (type amber graphic)
Finition : Vernis machine Recto
Façonnage : 2 plis croisés</t>
  </si>
  <si>
    <t>Format fini : 21 x 29,7 cm
Format ouvert : 29,7 x 42 cm
Papier : Type color copy 120 g
Finition : Aucune
Façonnage : piqûre à cheval</t>
  </si>
  <si>
    <t>Brochure A4 (8 pages)</t>
  </si>
  <si>
    <t>Format fini : 14,8 x 21 cm
Format ouvert : 21 x 29,7 cm
Papier : Type color copy 120 g
Finition : Aucune
Façonnage : piqûre à cheval</t>
  </si>
  <si>
    <t>Brochure A5 (8 pages)</t>
  </si>
  <si>
    <t>Brochure A4 (16 pages)</t>
  </si>
  <si>
    <t>Brochure A5 (16 pages )</t>
  </si>
  <si>
    <t>Format fini : 14,8 x 21 cm
Format ouvert : 21 x 29,7 cm
Papier : Type color copy 120g 
Finition : Aucune
Façonnage : piqûre à cheval</t>
  </si>
  <si>
    <t>Format fini : 21 x 29,7 cm
Format ouvert : 29,7 x 42 cm
Papier : Type color copy 120g 
Finition : Aucune
Façonnage : piqûre à cheval</t>
  </si>
  <si>
    <t>Brochure A5 (16 pages)</t>
  </si>
  <si>
    <t>Impression numérique</t>
  </si>
  <si>
    <t>TVA (%)</t>
  </si>
  <si>
    <t>Total impression numérique</t>
  </si>
  <si>
    <t>Quantités (Nb d’exemplaires)</t>
  </si>
  <si>
    <t xml:space="preserve">Impression numérique </t>
  </si>
  <si>
    <t>Impression Offset</t>
  </si>
  <si>
    <t>Prix  Plafond (HT)</t>
  </si>
  <si>
    <t>Prix Plafond TTC</t>
  </si>
  <si>
    <t>Prix Plafond HT</t>
  </si>
  <si>
    <t>Prix Plafond (HT) pour 100 exemplaires supplémentaires</t>
  </si>
  <si>
    <t>Prix Plafond (TTC) pour 100 exemplaires supplémentaires</t>
  </si>
  <si>
    <t xml:space="preserve">Impression Offset </t>
  </si>
  <si>
    <t>Prix plafond (HT)</t>
  </si>
  <si>
    <t>Total impression offset</t>
  </si>
  <si>
    <t>Total prix analyse</t>
  </si>
  <si>
    <t>TTC</t>
  </si>
  <si>
    <t>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</si>
</sst>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4472C4"/>
      <name val="Calibri Light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F5597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rgb="FF000000"/>
      <name val="Marianne"/>
      <family val="3"/>
    </font>
    <font>
      <sz val="14"/>
      <color theme="4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8F9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28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1" fillId="0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vertical="center" wrapText="1"/>
    </xf>
    <xf numFmtId="164" fontId="0" fillId="0" borderId="1" xfId="0" applyNumberFormat="1" applyBorder="1"/>
    <xf numFmtId="164" fontId="0" fillId="0" borderId="6" xfId="0" applyNumberFormat="1" applyBorder="1"/>
    <xf numFmtId="0" fontId="14" fillId="0" borderId="0" xfId="0" applyFont="1"/>
    <xf numFmtId="0" fontId="4" fillId="3" borderId="8" xfId="0" applyFont="1" applyFill="1" applyBorder="1" applyAlignment="1">
      <alignment horizontal="center" vertical="center" wrapText="1"/>
    </xf>
    <xf numFmtId="164" fontId="0" fillId="0" borderId="12" xfId="0" applyNumberFormat="1" applyBorder="1"/>
    <xf numFmtId="0" fontId="13" fillId="0" borderId="0" xfId="0" applyFont="1"/>
    <xf numFmtId="3" fontId="0" fillId="0" borderId="1" xfId="0" applyNumberFormat="1" applyBorder="1"/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3" fontId="0" fillId="0" borderId="14" xfId="0" applyNumberFormat="1" applyBorder="1"/>
    <xf numFmtId="164" fontId="0" fillId="0" borderId="14" xfId="0" applyNumberFormat="1" applyBorder="1"/>
    <xf numFmtId="3" fontId="0" fillId="0" borderId="6" xfId="0" applyNumberFormat="1" applyBorder="1"/>
    <xf numFmtId="49" fontId="8" fillId="0" borderId="2" xfId="0" applyNumberFormat="1" applyFont="1" applyBorder="1" applyAlignment="1">
      <alignment horizontal="left" vertical="top"/>
    </xf>
    <xf numFmtId="49" fontId="8" fillId="0" borderId="5" xfId="0" applyNumberFormat="1" applyFont="1" applyBorder="1" applyAlignment="1">
      <alignment horizontal="left" vertical="top"/>
    </xf>
    <xf numFmtId="49" fontId="8" fillId="0" borderId="16" xfId="0" applyNumberFormat="1" applyFont="1" applyBorder="1" applyAlignment="1">
      <alignment horizontal="left" vertical="top"/>
    </xf>
    <xf numFmtId="49" fontId="8" fillId="0" borderId="2" xfId="0" applyNumberFormat="1" applyFont="1" applyBorder="1" applyAlignment="1">
      <alignment vertical="top"/>
    </xf>
    <xf numFmtId="49" fontId="8" fillId="0" borderId="11" xfId="0" applyNumberFormat="1" applyFont="1" applyBorder="1" applyAlignment="1">
      <alignment vertical="top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3" fontId="0" fillId="0" borderId="1" xfId="0" applyNumberFormat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3" fontId="0" fillId="4" borderId="1" xfId="0" applyNumberFormat="1" applyFill="1" applyBorder="1" applyAlignment="1">
      <alignment horizontal="right"/>
    </xf>
    <xf numFmtId="164" fontId="0" fillId="4" borderId="1" xfId="0" applyNumberFormat="1" applyFill="1" applyBorder="1"/>
    <xf numFmtId="0" fontId="0" fillId="4" borderId="1" xfId="0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center" vertical="center" wrapText="1"/>
    </xf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vertical="top"/>
    </xf>
    <xf numFmtId="49" fontId="8" fillId="4" borderId="16" xfId="0" applyNumberFormat="1" applyFont="1" applyFill="1" applyBorder="1" applyAlignment="1">
      <alignment horizontal="left" vertical="top"/>
    </xf>
    <xf numFmtId="3" fontId="0" fillId="4" borderId="1" xfId="0" applyNumberFormat="1" applyFill="1" applyBorder="1"/>
    <xf numFmtId="164" fontId="0" fillId="4" borderId="12" xfId="0" applyNumberFormat="1" applyFill="1" applyBorder="1"/>
    <xf numFmtId="49" fontId="8" fillId="4" borderId="11" xfId="0" applyNumberFormat="1" applyFont="1" applyFill="1" applyBorder="1" applyAlignment="1">
      <alignment vertical="top"/>
    </xf>
    <xf numFmtId="49" fontId="8" fillId="4" borderId="5" xfId="0" applyNumberFormat="1" applyFont="1" applyFill="1" applyBorder="1" applyAlignment="1">
      <alignment horizontal="left" vertical="top"/>
    </xf>
    <xf numFmtId="164" fontId="0" fillId="4" borderId="6" xfId="0" applyNumberForma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left" vertical="top"/>
    </xf>
    <xf numFmtId="49" fontId="8" fillId="0" borderId="23" xfId="0" applyNumberFormat="1" applyFont="1" applyBorder="1" applyAlignment="1">
      <alignment horizontal="left" vertical="top"/>
    </xf>
    <xf numFmtId="49" fontId="8" fillId="4" borderId="23" xfId="0" applyNumberFormat="1" applyFont="1" applyFill="1" applyBorder="1" applyAlignment="1">
      <alignment vertical="top"/>
    </xf>
    <xf numFmtId="49" fontId="8" fillId="0" borderId="23" xfId="0" applyNumberFormat="1" applyFont="1" applyBorder="1" applyAlignment="1">
      <alignment vertical="top"/>
    </xf>
    <xf numFmtId="0" fontId="0" fillId="4" borderId="1" xfId="0" applyFill="1" applyBorder="1"/>
    <xf numFmtId="0" fontId="4" fillId="3" borderId="2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left" vertical="top"/>
    </xf>
    <xf numFmtId="164" fontId="0" fillId="0" borderId="28" xfId="0" applyNumberFormat="1" applyBorder="1"/>
    <xf numFmtId="0" fontId="8" fillId="5" borderId="8" xfId="0" applyFont="1" applyFill="1" applyBorder="1" applyAlignment="1">
      <alignment horizontal="center" vertical="center" wrapText="1"/>
    </xf>
    <xf numFmtId="164" fontId="0" fillId="5" borderId="10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3" fontId="0" fillId="4" borderId="18" xfId="0" applyNumberFormat="1" applyFill="1" applyBorder="1"/>
    <xf numFmtId="3" fontId="0" fillId="4" borderId="20" xfId="0" applyNumberFormat="1" applyFill="1" applyBorder="1"/>
    <xf numFmtId="3" fontId="0" fillId="4" borderId="19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4" borderId="19" xfId="0" applyFill="1" applyBorder="1" applyAlignment="1">
      <alignment horizontal="right" vertical="center"/>
    </xf>
    <xf numFmtId="164" fontId="0" fillId="4" borderId="6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3" fontId="0" fillId="0" borderId="6" xfId="0" applyNumberFormat="1" applyBorder="1" applyAlignment="1">
      <alignment horizontal="right"/>
    </xf>
    <xf numFmtId="0" fontId="0" fillId="4" borderId="6" xfId="0" applyFill="1" applyBorder="1" applyAlignment="1">
      <alignment horizontal="right"/>
    </xf>
    <xf numFmtId="10" fontId="0" fillId="4" borderId="1" xfId="0" applyNumberFormat="1" applyFill="1" applyBorder="1"/>
    <xf numFmtId="10" fontId="0" fillId="0" borderId="1" xfId="0" applyNumberFormat="1" applyBorder="1"/>
    <xf numFmtId="10" fontId="0" fillId="0" borderId="6" xfId="0" applyNumberFormat="1" applyBorder="1"/>
    <xf numFmtId="10" fontId="0" fillId="4" borderId="6" xfId="0" applyNumberFormat="1" applyFill="1" applyBorder="1"/>
    <xf numFmtId="0" fontId="8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4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6" xfId="0" applyNumberFormat="1" applyBorder="1" applyAlignment="1">
      <alignment horizontal="right"/>
    </xf>
    <xf numFmtId="0" fontId="8" fillId="7" borderId="2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44" fontId="8" fillId="7" borderId="4" xfId="1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164" fontId="8" fillId="7" borderId="6" xfId="0" applyNumberFormat="1" applyFont="1" applyFill="1" applyBorder="1" applyAlignment="1">
      <alignment horizontal="center" vertical="center"/>
    </xf>
    <xf numFmtId="164" fontId="8" fillId="7" borderId="9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21" xfId="0" applyFont="1" applyFill="1" applyBorder="1"/>
    <xf numFmtId="49" fontId="0" fillId="4" borderId="1" xfId="0" applyNumberFormat="1" applyFill="1" applyBorder="1" applyAlignment="1">
      <alignment horizontal="right" wrapText="1"/>
    </xf>
    <xf numFmtId="49" fontId="8" fillId="0" borderId="23" xfId="0" applyNumberFormat="1" applyFont="1" applyBorder="1" applyAlignment="1">
      <alignment horizontal="left" vertical="top" wrapText="1"/>
    </xf>
    <xf numFmtId="49" fontId="8" fillId="0" borderId="24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49" fontId="0" fillId="0" borderId="6" xfId="0" applyNumberFormat="1" applyBorder="1" applyAlignment="1">
      <alignment horizontal="left" vertical="top"/>
    </xf>
    <xf numFmtId="49" fontId="0" fillId="0" borderId="6" xfId="0" applyNumberFormat="1" applyBorder="1" applyAlignment="1">
      <alignment horizontal="left" vertical="top" wrapText="1"/>
    </xf>
    <xf numFmtId="0" fontId="8" fillId="5" borderId="29" xfId="0" applyFont="1" applyFill="1" applyBorder="1" applyAlignment="1">
      <alignment horizontal="center"/>
    </xf>
    <xf numFmtId="0" fontId="8" fillId="5" borderId="30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49" fontId="8" fillId="0" borderId="23" xfId="0" applyNumberFormat="1" applyFont="1" applyBorder="1" applyAlignment="1">
      <alignment horizontal="left" vertical="top"/>
    </xf>
    <xf numFmtId="49" fontId="8" fillId="4" borderId="23" xfId="0" applyNumberFormat="1" applyFont="1" applyFill="1" applyBorder="1" applyAlignment="1">
      <alignment horizontal="left" vertical="top" wrapText="1"/>
    </xf>
    <xf numFmtId="49" fontId="0" fillId="4" borderId="1" xfId="0" applyNumberFormat="1" applyFill="1" applyBorder="1" applyAlignment="1">
      <alignment horizontal="left" vertical="top" wrapText="1"/>
    </xf>
    <xf numFmtId="49" fontId="0" fillId="4" borderId="1" xfId="0" applyNumberFormat="1" applyFill="1" applyBorder="1" applyAlignment="1">
      <alignment horizontal="left" vertical="top"/>
    </xf>
    <xf numFmtId="49" fontId="8" fillId="4" borderId="23" xfId="0" applyNumberFormat="1" applyFont="1" applyFill="1" applyBorder="1" applyAlignment="1">
      <alignment horizontal="left" vertical="top"/>
    </xf>
    <xf numFmtId="49" fontId="0" fillId="0" borderId="1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49" fontId="0" fillId="4" borderId="3" xfId="0" applyNumberFormat="1" applyFill="1" applyBorder="1" applyAlignment="1">
      <alignment horizontal="left" vertical="top" wrapText="1"/>
    </xf>
    <xf numFmtId="49" fontId="0" fillId="4" borderId="6" xfId="0" applyNumberFormat="1" applyFill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</cellXfs>
  <cellStyles count="4">
    <cellStyle name="Monétaire" xfId="1" builtinId="4"/>
    <cellStyle name="Monétaire 2" xfId="2" xr:uid="{0962C351-F98D-416C-A588-E95B3605DD75}"/>
    <cellStyle name="Normal" xfId="0" builtinId="0"/>
    <cellStyle name="Normal 4" xfId="3" xr:uid="{6ED452EE-2783-4F52-AAA9-ABBAAB16EB3E}"/>
  </cellStyles>
  <dxfs count="0"/>
  <tableStyles count="0" defaultTableStyle="TableStyleMedium2" defaultPivotStyle="PivotStyleMedium9"/>
  <colors>
    <mruColors>
      <color rgb="FF008F92"/>
      <color rgb="FF0071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161290</xdr:colOff>
      <xdr:row>9</xdr:row>
      <xdr:rowOff>43815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8D121C16-2C29-23A9-91E9-13433DDFD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9590" cy="1799590"/>
        </a:xfrm>
        <a:prstGeom prst="rect">
          <a:avLst/>
        </a:prstGeom>
      </xdr:spPr>
    </xdr:pic>
    <xdr:clientData/>
  </xdr:twoCellAnchor>
  <xdr:twoCellAnchor editAs="oneCell">
    <xdr:from>
      <xdr:col>8</xdr:col>
      <xdr:colOff>676275</xdr:colOff>
      <xdr:row>0</xdr:row>
      <xdr:rowOff>19050</xdr:rowOff>
    </xdr:from>
    <xdr:to>
      <xdr:col>10</xdr:col>
      <xdr:colOff>779780</xdr:colOff>
      <xdr:row>3</xdr:row>
      <xdr:rowOff>123825</xdr:rowOff>
    </xdr:to>
    <xdr:pic>
      <xdr:nvPicPr>
        <xdr:cNvPr id="4" name="Image 3" descr="Une image contenant texte, tableau de points, clipart&#10;&#10;Description générée automatiquement">
          <a:extLst>
            <a:ext uri="{FF2B5EF4-FFF2-40B4-BE49-F238E27FC236}">
              <a16:creationId xmlns:a16="http://schemas.microsoft.com/office/drawing/2014/main" id="{2B22C43F-9250-5B0E-1386-C3371A89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19050"/>
          <a:ext cx="177990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207818</xdr:rowOff>
    </xdr:from>
    <xdr:to>
      <xdr:col>0</xdr:col>
      <xdr:colOff>2501989</xdr:colOff>
      <xdr:row>2</xdr:row>
      <xdr:rowOff>556848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7B48A7-7177-4E4E-98DF-33A08792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207818"/>
          <a:ext cx="2207580" cy="8570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207818</xdr:rowOff>
    </xdr:from>
    <xdr:to>
      <xdr:col>0</xdr:col>
      <xdr:colOff>2501989</xdr:colOff>
      <xdr:row>2</xdr:row>
      <xdr:rowOff>556848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14E99B-8C19-43C6-AE79-8C9C40C7F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207818"/>
          <a:ext cx="2207580" cy="882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A330-BCD7-4A89-A15B-AB541240A561}">
  <sheetPr>
    <pageSetUpPr fitToPage="1"/>
  </sheetPr>
  <dimension ref="D7:F19"/>
  <sheetViews>
    <sheetView view="pageLayout" zoomScaleNormal="100" zoomScaleSheetLayoutView="85" workbookViewId="0">
      <selection activeCell="D15" sqref="D15"/>
    </sheetView>
  </sheetViews>
  <sheetFormatPr baseColWidth="10" defaultRowHeight="14.4" x14ac:dyDescent="0.3"/>
  <sheetData>
    <row r="7" spans="4:6" ht="18" x14ac:dyDescent="0.35">
      <c r="D7" s="14" t="s">
        <v>52</v>
      </c>
    </row>
    <row r="11" spans="4:6" ht="18" x14ac:dyDescent="0.35">
      <c r="D11" s="5" t="s">
        <v>0</v>
      </c>
      <c r="F11" s="6"/>
    </row>
    <row r="13" spans="4:6" ht="18" x14ac:dyDescent="0.35">
      <c r="D13" s="11" t="s">
        <v>55</v>
      </c>
    </row>
    <row r="14" spans="4:6" x14ac:dyDescent="0.3">
      <c r="D14" t="s">
        <v>56</v>
      </c>
    </row>
    <row r="16" spans="4:6" ht="18" x14ac:dyDescent="0.35">
      <c r="D16" s="5" t="s">
        <v>5</v>
      </c>
    </row>
    <row r="17" spans="4:4" x14ac:dyDescent="0.3">
      <c r="D17" s="7" t="s">
        <v>6</v>
      </c>
    </row>
    <row r="18" spans="4:4" x14ac:dyDescent="0.3">
      <c r="D18" s="7" t="s">
        <v>7</v>
      </c>
    </row>
    <row r="19" spans="4:4" x14ac:dyDescent="0.3">
      <c r="D19" s="7" t="s">
        <v>8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DBAB-B25C-462D-BDD9-053EC32A777F}">
  <sheetPr>
    <pageSetUpPr fitToPage="1"/>
  </sheetPr>
  <dimension ref="A1:J307"/>
  <sheetViews>
    <sheetView tabSelected="1" topLeftCell="A44" zoomScale="62" zoomScaleNormal="62" zoomScalePageLayoutView="62" workbookViewId="0">
      <selection activeCell="I58" sqref="I58"/>
    </sheetView>
  </sheetViews>
  <sheetFormatPr baseColWidth="10" defaultColWidth="11.44140625" defaultRowHeight="14.4" x14ac:dyDescent="0.3"/>
  <cols>
    <col min="1" max="1" width="53.88671875" customWidth="1"/>
    <col min="2" max="2" width="49.33203125" customWidth="1"/>
    <col min="3" max="3" width="30.88671875" style="4" customWidth="1"/>
    <col min="4" max="4" width="17.88671875" style="27" customWidth="1"/>
    <col min="5" max="6" width="17.88671875" style="1" customWidth="1"/>
    <col min="7" max="7" width="21.44140625" style="1" customWidth="1"/>
    <col min="8" max="8" width="25.6640625" style="1" customWidth="1"/>
    <col min="9" max="9" width="17.88671875" style="3" customWidth="1"/>
    <col min="10" max="10" width="29.6640625" customWidth="1"/>
    <col min="11" max="11" width="15.5546875" customWidth="1"/>
  </cols>
  <sheetData>
    <row r="1" spans="1:9" ht="21" x14ac:dyDescent="0.4">
      <c r="B1" s="8"/>
      <c r="C1" s="8"/>
      <c r="D1" s="28"/>
      <c r="E1" s="8"/>
      <c r="F1" s="8"/>
      <c r="G1" s="8"/>
      <c r="H1" s="8"/>
      <c r="I1" s="8"/>
    </row>
    <row r="2" spans="1:9" ht="21" x14ac:dyDescent="0.4">
      <c r="A2" s="8"/>
      <c r="B2" s="121" t="str">
        <f>'Annexe financière'!D13</f>
        <v>Marché n° 26-014</v>
      </c>
      <c r="C2" s="121"/>
      <c r="D2" s="121"/>
      <c r="E2" s="8"/>
      <c r="F2" s="8"/>
      <c r="G2" s="8"/>
      <c r="H2" s="8"/>
      <c r="I2" s="8"/>
    </row>
    <row r="3" spans="1:9" ht="62.1" customHeight="1" x14ac:dyDescent="0.3">
      <c r="A3" s="8"/>
      <c r="B3" s="122" t="str">
        <f>'Annexe financière'!D7</f>
        <v>PRESTATION D'IMPRESSION DES PRODUITS DE RÉSEAU CANOPÉ</v>
      </c>
      <c r="C3" s="122"/>
      <c r="D3" s="122"/>
      <c r="E3" s="8"/>
      <c r="F3" s="8"/>
      <c r="G3" s="8"/>
      <c r="H3" s="8"/>
      <c r="I3" s="8"/>
    </row>
    <row r="4" spans="1:9" ht="21" customHeight="1" x14ac:dyDescent="0.3">
      <c r="A4" s="8"/>
      <c r="B4" s="122" t="s">
        <v>43</v>
      </c>
      <c r="C4" s="122"/>
      <c r="D4" s="122"/>
      <c r="E4" s="8"/>
      <c r="F4" s="8"/>
      <c r="G4" s="8"/>
      <c r="H4" s="8"/>
      <c r="I4" s="8"/>
    </row>
    <row r="5" spans="1:9" ht="21" x14ac:dyDescent="0.4">
      <c r="B5" s="124" t="str">
        <f>'Annexe financière'!D17</f>
        <v>Raison sociale</v>
      </c>
      <c r="C5" s="124"/>
      <c r="D5" s="124"/>
      <c r="I5" s="2"/>
    </row>
    <row r="6" spans="1:9" s="1" customFormat="1" ht="15" thickBot="1" x14ac:dyDescent="0.35">
      <c r="A6"/>
      <c r="B6"/>
      <c r="C6"/>
      <c r="D6" s="27"/>
      <c r="E6"/>
      <c r="F6"/>
      <c r="G6"/>
      <c r="H6"/>
      <c r="I6"/>
    </row>
    <row r="7" spans="1:9" ht="15" thickBot="1" x14ac:dyDescent="0.35">
      <c r="A7" s="110" t="s">
        <v>77</v>
      </c>
      <c r="B7" s="111"/>
      <c r="C7" s="111"/>
      <c r="D7" s="111"/>
      <c r="E7" s="111"/>
      <c r="F7" s="111"/>
      <c r="G7" s="112"/>
      <c r="H7"/>
      <c r="I7"/>
    </row>
    <row r="8" spans="1:9" ht="45.6" customHeight="1" x14ac:dyDescent="0.3">
      <c r="A8" s="55" t="s">
        <v>2</v>
      </c>
      <c r="B8" s="56" t="s">
        <v>3</v>
      </c>
      <c r="C8" s="77" t="s">
        <v>1</v>
      </c>
      <c r="D8" s="30" t="s">
        <v>76</v>
      </c>
      <c r="E8" s="45" t="s">
        <v>79</v>
      </c>
      <c r="F8" s="45" t="s">
        <v>74</v>
      </c>
      <c r="G8" s="46" t="s">
        <v>80</v>
      </c>
      <c r="H8"/>
      <c r="I8"/>
    </row>
    <row r="9" spans="1:9" x14ac:dyDescent="0.3">
      <c r="A9" s="117" t="s">
        <v>9</v>
      </c>
      <c r="B9" s="115" t="s">
        <v>10</v>
      </c>
      <c r="C9" s="115" t="s">
        <v>47</v>
      </c>
      <c r="D9" s="32">
        <v>50</v>
      </c>
      <c r="E9" s="33"/>
      <c r="F9" s="80"/>
      <c r="G9" s="50">
        <f t="shared" ref="G9:G19" si="0">E9*F9+E9</f>
        <v>0</v>
      </c>
      <c r="H9"/>
      <c r="I9"/>
    </row>
    <row r="10" spans="1:9" x14ac:dyDescent="0.3">
      <c r="A10" s="117"/>
      <c r="B10" s="115"/>
      <c r="C10" s="115"/>
      <c r="D10" s="32">
        <v>100</v>
      </c>
      <c r="E10" s="33"/>
      <c r="F10" s="80"/>
      <c r="G10" s="86">
        <f t="shared" si="0"/>
        <v>0</v>
      </c>
      <c r="H10"/>
      <c r="I10"/>
    </row>
    <row r="11" spans="1:9" x14ac:dyDescent="0.3">
      <c r="A11" s="117"/>
      <c r="B11" s="115"/>
      <c r="C11" s="115"/>
      <c r="D11" s="32">
        <v>200</v>
      </c>
      <c r="E11" s="33"/>
      <c r="F11" s="80"/>
      <c r="G11" s="86">
        <f t="shared" si="0"/>
        <v>0</v>
      </c>
      <c r="H11"/>
      <c r="I11"/>
    </row>
    <row r="12" spans="1:9" x14ac:dyDescent="0.3">
      <c r="A12" s="117"/>
      <c r="B12" s="115"/>
      <c r="C12" s="115"/>
      <c r="D12" s="32">
        <v>300</v>
      </c>
      <c r="E12" s="33"/>
      <c r="F12" s="80"/>
      <c r="G12" s="86">
        <f t="shared" si="0"/>
        <v>0</v>
      </c>
      <c r="H12"/>
      <c r="I12"/>
    </row>
    <row r="13" spans="1:9" x14ac:dyDescent="0.3">
      <c r="A13" s="117"/>
      <c r="B13" s="115"/>
      <c r="C13" s="115"/>
      <c r="D13" s="32">
        <v>400</v>
      </c>
      <c r="E13" s="33"/>
      <c r="F13" s="80"/>
      <c r="G13" s="86">
        <f t="shared" si="0"/>
        <v>0</v>
      </c>
      <c r="H13"/>
      <c r="I13"/>
    </row>
    <row r="14" spans="1:9" x14ac:dyDescent="0.3">
      <c r="A14" s="117"/>
      <c r="B14" s="115"/>
      <c r="C14" s="115"/>
      <c r="D14" s="32">
        <v>500</v>
      </c>
      <c r="E14" s="33"/>
      <c r="F14" s="80"/>
      <c r="G14" s="86">
        <f t="shared" si="0"/>
        <v>0</v>
      </c>
      <c r="H14"/>
      <c r="I14"/>
    </row>
    <row r="15" spans="1:9" x14ac:dyDescent="0.3">
      <c r="A15" s="117"/>
      <c r="B15" s="115"/>
      <c r="C15" s="115"/>
      <c r="D15" s="32">
        <v>600</v>
      </c>
      <c r="E15" s="33"/>
      <c r="F15" s="80"/>
      <c r="G15" s="86">
        <f t="shared" si="0"/>
        <v>0</v>
      </c>
      <c r="H15"/>
      <c r="I15"/>
    </row>
    <row r="16" spans="1:9" x14ac:dyDescent="0.3">
      <c r="A16" s="117"/>
      <c r="B16" s="115"/>
      <c r="C16" s="115"/>
      <c r="D16" s="32">
        <v>700</v>
      </c>
      <c r="E16" s="33"/>
      <c r="F16" s="80"/>
      <c r="G16" s="86">
        <f t="shared" si="0"/>
        <v>0</v>
      </c>
      <c r="H16"/>
      <c r="I16"/>
    </row>
    <row r="17" spans="1:9" x14ac:dyDescent="0.3">
      <c r="A17" s="117"/>
      <c r="B17" s="115"/>
      <c r="C17" s="115"/>
      <c r="D17" s="32">
        <v>800</v>
      </c>
      <c r="E17" s="33"/>
      <c r="F17" s="80"/>
      <c r="G17" s="86">
        <f t="shared" si="0"/>
        <v>0</v>
      </c>
      <c r="H17"/>
      <c r="I17"/>
    </row>
    <row r="18" spans="1:9" x14ac:dyDescent="0.3">
      <c r="A18" s="117"/>
      <c r="B18" s="115"/>
      <c r="C18" s="115"/>
      <c r="D18" s="32">
        <v>900</v>
      </c>
      <c r="E18" s="33"/>
      <c r="F18" s="80"/>
      <c r="G18" s="86">
        <f t="shared" si="0"/>
        <v>0</v>
      </c>
      <c r="H18"/>
      <c r="I18"/>
    </row>
    <row r="19" spans="1:9" x14ac:dyDescent="0.3">
      <c r="A19" s="117"/>
      <c r="B19" s="115"/>
      <c r="C19" s="115"/>
      <c r="D19" s="32">
        <v>1000</v>
      </c>
      <c r="E19" s="33"/>
      <c r="F19" s="80"/>
      <c r="G19" s="86">
        <f t="shared" si="0"/>
        <v>0</v>
      </c>
      <c r="H19"/>
      <c r="I19"/>
    </row>
    <row r="20" spans="1:9" ht="16.8" customHeight="1" x14ac:dyDescent="0.3">
      <c r="A20" s="58" t="s">
        <v>38</v>
      </c>
      <c r="B20" s="118" t="s">
        <v>39</v>
      </c>
      <c r="C20" s="26" t="s">
        <v>47</v>
      </c>
      <c r="D20" s="29">
        <v>50</v>
      </c>
      <c r="E20" s="9"/>
      <c r="F20" s="81"/>
      <c r="G20" s="87">
        <f t="shared" ref="G20:G73" si="1">E20*F20+E20</f>
        <v>0</v>
      </c>
      <c r="H20"/>
      <c r="I20"/>
    </row>
    <row r="21" spans="1:9" x14ac:dyDescent="0.3">
      <c r="A21" s="58"/>
      <c r="B21" s="119"/>
      <c r="C21" s="26"/>
      <c r="D21" s="29">
        <v>100</v>
      </c>
      <c r="E21" s="9"/>
      <c r="F21" s="81"/>
      <c r="G21" s="87">
        <f t="shared" si="1"/>
        <v>0</v>
      </c>
      <c r="H21"/>
      <c r="I21"/>
    </row>
    <row r="22" spans="1:9" x14ac:dyDescent="0.3">
      <c r="A22" s="58"/>
      <c r="B22" s="119"/>
      <c r="C22" s="26"/>
      <c r="D22" s="29">
        <v>200</v>
      </c>
      <c r="E22" s="9"/>
      <c r="F22" s="81"/>
      <c r="G22" s="87">
        <f t="shared" si="1"/>
        <v>0</v>
      </c>
      <c r="H22"/>
      <c r="I22"/>
    </row>
    <row r="23" spans="1:9" x14ac:dyDescent="0.3">
      <c r="A23" s="58"/>
      <c r="B23" s="119"/>
      <c r="C23" s="26"/>
      <c r="D23" s="29">
        <v>300</v>
      </c>
      <c r="E23" s="9"/>
      <c r="F23" s="81"/>
      <c r="G23" s="87">
        <f t="shared" si="1"/>
        <v>0</v>
      </c>
      <c r="H23"/>
      <c r="I23"/>
    </row>
    <row r="24" spans="1:9" x14ac:dyDescent="0.3">
      <c r="A24" s="58"/>
      <c r="B24" s="119"/>
      <c r="C24" s="26"/>
      <c r="D24" s="29">
        <v>400</v>
      </c>
      <c r="E24" s="9"/>
      <c r="F24" s="81"/>
      <c r="G24" s="87">
        <f t="shared" si="1"/>
        <v>0</v>
      </c>
      <c r="H24"/>
      <c r="I24"/>
    </row>
    <row r="25" spans="1:9" x14ac:dyDescent="0.3">
      <c r="A25" s="58"/>
      <c r="B25" s="119"/>
      <c r="C25" s="26"/>
      <c r="D25" s="29">
        <v>500</v>
      </c>
      <c r="E25" s="9"/>
      <c r="F25" s="81"/>
      <c r="G25" s="87">
        <f t="shared" si="1"/>
        <v>0</v>
      </c>
      <c r="H25"/>
      <c r="I25"/>
    </row>
    <row r="26" spans="1:9" x14ac:dyDescent="0.3">
      <c r="A26" s="58"/>
      <c r="B26" s="119"/>
      <c r="C26" s="26"/>
      <c r="D26" s="29">
        <v>600</v>
      </c>
      <c r="E26" s="9"/>
      <c r="F26" s="81"/>
      <c r="G26" s="87">
        <f t="shared" si="1"/>
        <v>0</v>
      </c>
      <c r="H26"/>
      <c r="I26"/>
    </row>
    <row r="27" spans="1:9" x14ac:dyDescent="0.3">
      <c r="A27" s="58"/>
      <c r="B27" s="119"/>
      <c r="C27" s="26"/>
      <c r="D27" s="29">
        <v>700</v>
      </c>
      <c r="E27" s="9"/>
      <c r="F27" s="81"/>
      <c r="G27" s="87">
        <f t="shared" si="1"/>
        <v>0</v>
      </c>
      <c r="H27"/>
      <c r="I27"/>
    </row>
    <row r="28" spans="1:9" x14ac:dyDescent="0.3">
      <c r="A28" s="58"/>
      <c r="B28" s="119"/>
      <c r="C28" s="26"/>
      <c r="D28" s="29">
        <v>800</v>
      </c>
      <c r="E28" s="9"/>
      <c r="F28" s="81"/>
      <c r="G28" s="87">
        <f t="shared" si="1"/>
        <v>0</v>
      </c>
      <c r="H28"/>
      <c r="I28"/>
    </row>
    <row r="29" spans="1:9" x14ac:dyDescent="0.3">
      <c r="A29" s="58"/>
      <c r="B29" s="119"/>
      <c r="C29" s="26"/>
      <c r="D29" s="29">
        <v>900</v>
      </c>
      <c r="E29" s="9"/>
      <c r="F29" s="81"/>
      <c r="G29" s="87">
        <f t="shared" si="1"/>
        <v>0</v>
      </c>
      <c r="H29"/>
      <c r="I29"/>
    </row>
    <row r="30" spans="1:9" x14ac:dyDescent="0.3">
      <c r="A30" s="58"/>
      <c r="B30" s="120"/>
      <c r="C30" s="26"/>
      <c r="D30" s="27">
        <v>1000</v>
      </c>
      <c r="E30" s="9"/>
      <c r="F30" s="81"/>
      <c r="G30" s="88">
        <f t="shared" si="1"/>
        <v>0</v>
      </c>
      <c r="H30"/>
      <c r="I30"/>
    </row>
    <row r="31" spans="1:9" ht="14.4" customHeight="1" x14ac:dyDescent="0.3">
      <c r="A31" s="117" t="s">
        <v>11</v>
      </c>
      <c r="B31" s="115" t="s">
        <v>57</v>
      </c>
      <c r="C31" s="115" t="s">
        <v>47</v>
      </c>
      <c r="D31" s="34">
        <v>50</v>
      </c>
      <c r="E31" s="33"/>
      <c r="F31" s="80"/>
      <c r="G31" s="86">
        <f t="shared" si="1"/>
        <v>0</v>
      </c>
      <c r="H31"/>
      <c r="I31"/>
    </row>
    <row r="32" spans="1:9" ht="14.4" customHeight="1" x14ac:dyDescent="0.3">
      <c r="A32" s="117"/>
      <c r="B32" s="115"/>
      <c r="C32" s="115"/>
      <c r="D32" s="32">
        <v>100</v>
      </c>
      <c r="E32" s="33"/>
      <c r="F32" s="80"/>
      <c r="G32" s="86">
        <f t="shared" si="1"/>
        <v>0</v>
      </c>
      <c r="H32"/>
      <c r="I32"/>
    </row>
    <row r="33" spans="1:9" x14ac:dyDescent="0.3">
      <c r="A33" s="117"/>
      <c r="B33" s="116"/>
      <c r="C33" s="115"/>
      <c r="D33" s="32">
        <v>200</v>
      </c>
      <c r="E33" s="33"/>
      <c r="F33" s="80"/>
      <c r="G33" s="86">
        <f t="shared" si="1"/>
        <v>0</v>
      </c>
      <c r="H33"/>
      <c r="I33"/>
    </row>
    <row r="34" spans="1:9" x14ac:dyDescent="0.3">
      <c r="A34" s="117"/>
      <c r="B34" s="116"/>
      <c r="C34" s="115"/>
      <c r="D34" s="32">
        <v>250</v>
      </c>
      <c r="E34" s="33"/>
      <c r="F34" s="80"/>
      <c r="G34" s="86">
        <f t="shared" si="1"/>
        <v>0</v>
      </c>
      <c r="H34"/>
      <c r="I34"/>
    </row>
    <row r="35" spans="1:9" ht="14.4" customHeight="1" x14ac:dyDescent="0.3">
      <c r="A35" s="113" t="s">
        <v>13</v>
      </c>
      <c r="B35" s="103" t="s">
        <v>58</v>
      </c>
      <c r="C35" s="103" t="s">
        <v>47</v>
      </c>
      <c r="D35" s="31">
        <v>50</v>
      </c>
      <c r="E35" s="9"/>
      <c r="F35" s="81"/>
      <c r="G35" s="87">
        <f t="shared" si="1"/>
        <v>0</v>
      </c>
      <c r="H35"/>
      <c r="I35"/>
    </row>
    <row r="36" spans="1:9" ht="14.4" customHeight="1" x14ac:dyDescent="0.3">
      <c r="A36" s="113"/>
      <c r="B36" s="103"/>
      <c r="C36" s="103"/>
      <c r="D36" s="29">
        <v>100</v>
      </c>
      <c r="E36" s="9"/>
      <c r="F36" s="81"/>
      <c r="G36" s="87">
        <f t="shared" si="1"/>
        <v>0</v>
      </c>
      <c r="H36"/>
      <c r="I36"/>
    </row>
    <row r="37" spans="1:9" x14ac:dyDescent="0.3">
      <c r="A37" s="113"/>
      <c r="B37" s="104"/>
      <c r="C37" s="103"/>
      <c r="D37" s="29">
        <v>200</v>
      </c>
      <c r="E37" s="9"/>
      <c r="F37" s="81"/>
      <c r="G37" s="87">
        <f t="shared" si="1"/>
        <v>0</v>
      </c>
      <c r="H37"/>
      <c r="I37"/>
    </row>
    <row r="38" spans="1:9" x14ac:dyDescent="0.3">
      <c r="A38" s="113"/>
      <c r="B38" s="104"/>
      <c r="C38" s="103"/>
      <c r="D38" s="29">
        <v>250</v>
      </c>
      <c r="E38" s="9"/>
      <c r="F38" s="81"/>
      <c r="G38" s="87">
        <f t="shared" si="1"/>
        <v>0</v>
      </c>
      <c r="H38"/>
      <c r="I38"/>
    </row>
    <row r="39" spans="1:9" ht="14.4" customHeight="1" x14ac:dyDescent="0.3">
      <c r="A39" s="117" t="s">
        <v>18</v>
      </c>
      <c r="B39" s="115" t="s">
        <v>59</v>
      </c>
      <c r="C39" s="115" t="s">
        <v>48</v>
      </c>
      <c r="D39" s="34">
        <v>10</v>
      </c>
      <c r="E39" s="33"/>
      <c r="F39" s="80"/>
      <c r="G39" s="86">
        <f t="shared" si="1"/>
        <v>0</v>
      </c>
      <c r="H39"/>
      <c r="I39"/>
    </row>
    <row r="40" spans="1:9" ht="14.4" customHeight="1" x14ac:dyDescent="0.3">
      <c r="A40" s="117"/>
      <c r="B40" s="115"/>
      <c r="C40" s="115"/>
      <c r="D40" s="32">
        <v>50</v>
      </c>
      <c r="E40" s="33"/>
      <c r="F40" s="80"/>
      <c r="G40" s="86">
        <f t="shared" si="1"/>
        <v>0</v>
      </c>
      <c r="H40"/>
      <c r="I40"/>
    </row>
    <row r="41" spans="1:9" x14ac:dyDescent="0.3">
      <c r="A41" s="117"/>
      <c r="B41" s="116"/>
      <c r="C41" s="115"/>
      <c r="D41" s="32">
        <v>100</v>
      </c>
      <c r="E41" s="33"/>
      <c r="F41" s="80"/>
      <c r="G41" s="86">
        <f t="shared" si="1"/>
        <v>0</v>
      </c>
      <c r="H41"/>
      <c r="I41"/>
    </row>
    <row r="42" spans="1:9" ht="14.4" customHeight="1" x14ac:dyDescent="0.3">
      <c r="A42" s="113" t="s">
        <v>20</v>
      </c>
      <c r="B42" s="103" t="s">
        <v>60</v>
      </c>
      <c r="C42" s="103" t="s">
        <v>49</v>
      </c>
      <c r="D42" s="31">
        <v>10</v>
      </c>
      <c r="E42" s="9"/>
      <c r="F42" s="81"/>
      <c r="G42" s="87">
        <f t="shared" si="1"/>
        <v>0</v>
      </c>
      <c r="H42"/>
      <c r="I42"/>
    </row>
    <row r="43" spans="1:9" ht="14.4" customHeight="1" x14ac:dyDescent="0.3">
      <c r="A43" s="113"/>
      <c r="B43" s="103"/>
      <c r="C43" s="103"/>
      <c r="D43" s="29">
        <v>50</v>
      </c>
      <c r="E43" s="9"/>
      <c r="F43" s="81"/>
      <c r="G43" s="87">
        <f t="shared" si="1"/>
        <v>0</v>
      </c>
      <c r="H43"/>
      <c r="I43"/>
    </row>
    <row r="44" spans="1:9" x14ac:dyDescent="0.3">
      <c r="A44" s="113"/>
      <c r="B44" s="104"/>
      <c r="C44" s="103"/>
      <c r="D44" s="29">
        <v>100</v>
      </c>
      <c r="E44" s="9"/>
      <c r="F44" s="81"/>
      <c r="G44" s="87">
        <f t="shared" si="1"/>
        <v>0</v>
      </c>
      <c r="H44"/>
      <c r="I44"/>
    </row>
    <row r="45" spans="1:9" ht="14.4" customHeight="1" x14ac:dyDescent="0.3">
      <c r="A45" s="117" t="s">
        <v>21</v>
      </c>
      <c r="B45" s="115" t="s">
        <v>61</v>
      </c>
      <c r="C45" s="115" t="s">
        <v>49</v>
      </c>
      <c r="D45" s="34">
        <v>10</v>
      </c>
      <c r="E45" s="33"/>
      <c r="F45" s="80"/>
      <c r="G45" s="86">
        <f t="shared" si="1"/>
        <v>0</v>
      </c>
      <c r="H45"/>
      <c r="I45"/>
    </row>
    <row r="46" spans="1:9" ht="14.4" customHeight="1" x14ac:dyDescent="0.3">
      <c r="A46" s="117"/>
      <c r="B46" s="115"/>
      <c r="C46" s="115"/>
      <c r="D46" s="32">
        <v>50</v>
      </c>
      <c r="E46" s="33"/>
      <c r="F46" s="80"/>
      <c r="G46" s="86">
        <f t="shared" si="1"/>
        <v>0</v>
      </c>
      <c r="H46"/>
      <c r="I46"/>
    </row>
    <row r="47" spans="1:9" x14ac:dyDescent="0.3">
      <c r="A47" s="117"/>
      <c r="B47" s="116"/>
      <c r="C47" s="115"/>
      <c r="D47" s="32">
        <v>100</v>
      </c>
      <c r="E47" s="33"/>
      <c r="F47" s="80"/>
      <c r="G47" s="86">
        <f t="shared" si="1"/>
        <v>0</v>
      </c>
      <c r="H47"/>
      <c r="I47"/>
    </row>
    <row r="48" spans="1:9" ht="14.4" customHeight="1" x14ac:dyDescent="0.3">
      <c r="A48" s="113" t="s">
        <v>22</v>
      </c>
      <c r="B48" s="103" t="s">
        <v>62</v>
      </c>
      <c r="C48" s="103" t="s">
        <v>49</v>
      </c>
      <c r="D48" s="31">
        <v>10</v>
      </c>
      <c r="E48" s="9"/>
      <c r="F48" s="81"/>
      <c r="G48" s="87">
        <f t="shared" si="1"/>
        <v>0</v>
      </c>
      <c r="H48"/>
      <c r="I48"/>
    </row>
    <row r="49" spans="1:9" ht="14.4" customHeight="1" x14ac:dyDescent="0.3">
      <c r="A49" s="113"/>
      <c r="B49" s="103"/>
      <c r="C49" s="103"/>
      <c r="D49" s="29">
        <v>50</v>
      </c>
      <c r="E49" s="9"/>
      <c r="F49" s="81"/>
      <c r="G49" s="87">
        <f t="shared" si="1"/>
        <v>0</v>
      </c>
      <c r="H49"/>
      <c r="I49"/>
    </row>
    <row r="50" spans="1:9" x14ac:dyDescent="0.3">
      <c r="A50" s="113"/>
      <c r="B50" s="104"/>
      <c r="C50" s="103"/>
      <c r="D50" s="29">
        <v>100</v>
      </c>
      <c r="E50" s="9"/>
      <c r="F50" s="81"/>
      <c r="G50" s="87">
        <f t="shared" si="1"/>
        <v>0</v>
      </c>
      <c r="H50"/>
      <c r="I50"/>
    </row>
    <row r="51" spans="1:9" ht="14.4" customHeight="1" x14ac:dyDescent="0.3">
      <c r="A51" s="117" t="s">
        <v>23</v>
      </c>
      <c r="B51" s="115" t="s">
        <v>63</v>
      </c>
      <c r="C51" s="115" t="s">
        <v>49</v>
      </c>
      <c r="D51" s="34">
        <v>10</v>
      </c>
      <c r="E51" s="33"/>
      <c r="F51" s="80"/>
      <c r="G51" s="86">
        <f t="shared" si="1"/>
        <v>0</v>
      </c>
      <c r="H51"/>
      <c r="I51"/>
    </row>
    <row r="52" spans="1:9" ht="14.4" customHeight="1" x14ac:dyDescent="0.3">
      <c r="A52" s="117"/>
      <c r="B52" s="115"/>
      <c r="C52" s="115"/>
      <c r="D52" s="32">
        <v>50</v>
      </c>
      <c r="E52" s="33"/>
      <c r="F52" s="80"/>
      <c r="G52" s="86">
        <f t="shared" si="1"/>
        <v>0</v>
      </c>
      <c r="H52"/>
      <c r="I52"/>
    </row>
    <row r="53" spans="1:9" x14ac:dyDescent="0.3">
      <c r="A53" s="117"/>
      <c r="B53" s="116"/>
      <c r="C53" s="115"/>
      <c r="D53" s="32">
        <v>100</v>
      </c>
      <c r="E53" s="33"/>
      <c r="F53" s="80"/>
      <c r="G53" s="86">
        <f t="shared" si="1"/>
        <v>0</v>
      </c>
      <c r="H53"/>
      <c r="I53"/>
    </row>
    <row r="54" spans="1:9" ht="14.4" customHeight="1" x14ac:dyDescent="0.3">
      <c r="A54" s="113" t="s">
        <v>25</v>
      </c>
      <c r="B54" s="103" t="s">
        <v>26</v>
      </c>
      <c r="C54" s="103" t="s">
        <v>49</v>
      </c>
      <c r="D54" s="31">
        <v>10</v>
      </c>
      <c r="E54" s="9"/>
      <c r="F54" s="81"/>
      <c r="G54" s="87">
        <f t="shared" si="1"/>
        <v>0</v>
      </c>
      <c r="H54"/>
      <c r="I54"/>
    </row>
    <row r="55" spans="1:9" ht="14.4" customHeight="1" x14ac:dyDescent="0.3">
      <c r="A55" s="113"/>
      <c r="B55" s="103"/>
      <c r="C55" s="103"/>
      <c r="D55" s="29">
        <v>50</v>
      </c>
      <c r="E55" s="9"/>
      <c r="F55" s="81"/>
      <c r="G55" s="87">
        <f t="shared" si="1"/>
        <v>0</v>
      </c>
      <c r="H55"/>
      <c r="I55"/>
    </row>
    <row r="56" spans="1:9" x14ac:dyDescent="0.3">
      <c r="A56" s="113"/>
      <c r="B56" s="104"/>
      <c r="C56" s="103"/>
      <c r="D56" s="29">
        <v>100</v>
      </c>
      <c r="E56" s="9"/>
      <c r="F56" s="81"/>
      <c r="G56" s="87">
        <f t="shared" si="1"/>
        <v>0</v>
      </c>
      <c r="H56"/>
      <c r="I56"/>
    </row>
    <row r="57" spans="1:9" ht="14.4" customHeight="1" x14ac:dyDescent="0.3">
      <c r="A57" s="117" t="s">
        <v>65</v>
      </c>
      <c r="B57" s="115" t="s">
        <v>64</v>
      </c>
      <c r="C57" s="115" t="s">
        <v>49</v>
      </c>
      <c r="D57" s="34">
        <v>50</v>
      </c>
      <c r="E57" s="33"/>
      <c r="F57" s="80"/>
      <c r="G57" s="86">
        <f t="shared" si="1"/>
        <v>0</v>
      </c>
      <c r="H57"/>
      <c r="I57"/>
    </row>
    <row r="58" spans="1:9" ht="14.4" customHeight="1" x14ac:dyDescent="0.3">
      <c r="A58" s="117"/>
      <c r="B58" s="115"/>
      <c r="C58" s="115"/>
      <c r="D58" s="32">
        <v>100</v>
      </c>
      <c r="E58" s="33"/>
      <c r="F58" s="80"/>
      <c r="G58" s="86">
        <f t="shared" si="1"/>
        <v>0</v>
      </c>
      <c r="H58"/>
      <c r="I58"/>
    </row>
    <row r="59" spans="1:9" x14ac:dyDescent="0.3">
      <c r="A59" s="117"/>
      <c r="B59" s="116"/>
      <c r="C59" s="115"/>
      <c r="D59" s="32">
        <v>150</v>
      </c>
      <c r="E59" s="33"/>
      <c r="F59" s="80"/>
      <c r="G59" s="86">
        <f t="shared" si="1"/>
        <v>0</v>
      </c>
      <c r="H59"/>
      <c r="I59"/>
    </row>
    <row r="60" spans="1:9" x14ac:dyDescent="0.3">
      <c r="A60" s="117"/>
      <c r="B60" s="116"/>
      <c r="C60" s="115"/>
      <c r="D60" s="32">
        <v>200</v>
      </c>
      <c r="E60" s="33"/>
      <c r="F60" s="80"/>
      <c r="G60" s="86">
        <f t="shared" si="1"/>
        <v>0</v>
      </c>
      <c r="H60"/>
      <c r="I60"/>
    </row>
    <row r="61" spans="1:9" x14ac:dyDescent="0.3">
      <c r="A61" s="117"/>
      <c r="B61" s="116"/>
      <c r="C61" s="115"/>
      <c r="D61" s="32">
        <v>250</v>
      </c>
      <c r="E61" s="33"/>
      <c r="F61" s="80"/>
      <c r="G61" s="86">
        <f t="shared" si="1"/>
        <v>0</v>
      </c>
      <c r="H61"/>
      <c r="I61"/>
    </row>
    <row r="62" spans="1:9" x14ac:dyDescent="0.3">
      <c r="A62" s="117"/>
      <c r="B62" s="116"/>
      <c r="C62" s="115"/>
      <c r="D62" s="32">
        <v>300</v>
      </c>
      <c r="E62" s="33"/>
      <c r="F62" s="80"/>
      <c r="G62" s="86">
        <f t="shared" si="1"/>
        <v>0</v>
      </c>
      <c r="H62"/>
      <c r="I62"/>
    </row>
    <row r="63" spans="1:9" x14ac:dyDescent="0.3">
      <c r="A63" s="117"/>
      <c r="B63" s="116"/>
      <c r="C63" s="115"/>
      <c r="D63" s="32">
        <v>350</v>
      </c>
      <c r="E63" s="33"/>
      <c r="F63" s="80"/>
      <c r="G63" s="86">
        <f t="shared" si="1"/>
        <v>0</v>
      </c>
      <c r="H63"/>
      <c r="I63"/>
    </row>
    <row r="64" spans="1:9" x14ac:dyDescent="0.3">
      <c r="A64" s="117"/>
      <c r="B64" s="116"/>
      <c r="C64" s="115"/>
      <c r="D64" s="32">
        <v>400</v>
      </c>
      <c r="E64" s="33"/>
      <c r="F64" s="80"/>
      <c r="G64" s="86">
        <f t="shared" si="1"/>
        <v>0</v>
      </c>
      <c r="H64"/>
      <c r="I64"/>
    </row>
    <row r="65" spans="1:9" x14ac:dyDescent="0.3">
      <c r="A65" s="117"/>
      <c r="B65" s="116"/>
      <c r="C65" s="115"/>
      <c r="D65" s="32">
        <v>450</v>
      </c>
      <c r="E65" s="33"/>
      <c r="F65" s="80"/>
      <c r="G65" s="86">
        <f t="shared" si="1"/>
        <v>0</v>
      </c>
      <c r="H65"/>
      <c r="I65"/>
    </row>
    <row r="66" spans="1:9" x14ac:dyDescent="0.3">
      <c r="A66" s="117"/>
      <c r="B66" s="116"/>
      <c r="C66" s="115"/>
      <c r="D66" s="32">
        <v>500</v>
      </c>
      <c r="E66" s="33"/>
      <c r="F66" s="80"/>
      <c r="G66" s="86">
        <f t="shared" si="1"/>
        <v>0</v>
      </c>
      <c r="H66"/>
      <c r="I66"/>
    </row>
    <row r="67" spans="1:9" ht="14.4" customHeight="1" x14ac:dyDescent="0.3">
      <c r="A67" s="113" t="s">
        <v>67</v>
      </c>
      <c r="B67" s="103" t="s">
        <v>66</v>
      </c>
      <c r="C67" s="103" t="s">
        <v>49</v>
      </c>
      <c r="D67" s="29">
        <v>50</v>
      </c>
      <c r="E67" s="9"/>
      <c r="F67" s="81"/>
      <c r="G67" s="87">
        <f t="shared" si="1"/>
        <v>0</v>
      </c>
      <c r="H67"/>
      <c r="I67"/>
    </row>
    <row r="68" spans="1:9" ht="14.4" customHeight="1" x14ac:dyDescent="0.3">
      <c r="A68" s="113"/>
      <c r="B68" s="103"/>
      <c r="C68" s="103"/>
      <c r="D68" s="29">
        <v>100</v>
      </c>
      <c r="E68" s="9"/>
      <c r="F68" s="81"/>
      <c r="G68" s="87">
        <f t="shared" si="1"/>
        <v>0</v>
      </c>
      <c r="H68"/>
      <c r="I68"/>
    </row>
    <row r="69" spans="1:9" x14ac:dyDescent="0.3">
      <c r="A69" s="113"/>
      <c r="B69" s="104"/>
      <c r="C69" s="103"/>
      <c r="D69" s="29">
        <v>150</v>
      </c>
      <c r="E69" s="9"/>
      <c r="F69" s="81"/>
      <c r="G69" s="87">
        <f t="shared" si="1"/>
        <v>0</v>
      </c>
      <c r="H69"/>
      <c r="I69"/>
    </row>
    <row r="70" spans="1:9" x14ac:dyDescent="0.3">
      <c r="A70" s="113"/>
      <c r="B70" s="104"/>
      <c r="C70" s="103"/>
      <c r="D70" s="29">
        <v>200</v>
      </c>
      <c r="E70" s="9"/>
      <c r="F70" s="81"/>
      <c r="G70" s="87">
        <f t="shared" si="1"/>
        <v>0</v>
      </c>
      <c r="H70"/>
      <c r="I70"/>
    </row>
    <row r="71" spans="1:9" x14ac:dyDescent="0.3">
      <c r="A71" s="113"/>
      <c r="B71" s="104"/>
      <c r="C71" s="103"/>
      <c r="D71" s="29">
        <v>250</v>
      </c>
      <c r="E71" s="9"/>
      <c r="F71" s="81"/>
      <c r="G71" s="87">
        <f t="shared" si="1"/>
        <v>0</v>
      </c>
      <c r="H71"/>
      <c r="I71"/>
    </row>
    <row r="72" spans="1:9" x14ac:dyDescent="0.3">
      <c r="A72" s="113"/>
      <c r="B72" s="104"/>
      <c r="C72" s="103"/>
      <c r="D72" s="29">
        <v>300</v>
      </c>
      <c r="E72" s="9"/>
      <c r="F72" s="81"/>
      <c r="G72" s="87">
        <f t="shared" si="1"/>
        <v>0</v>
      </c>
      <c r="H72"/>
      <c r="I72"/>
    </row>
    <row r="73" spans="1:9" x14ac:dyDescent="0.3">
      <c r="A73" s="113"/>
      <c r="B73" s="104"/>
      <c r="C73" s="103"/>
      <c r="D73" s="29">
        <v>350</v>
      </c>
      <c r="E73" s="9"/>
      <c r="F73" s="81"/>
      <c r="G73" s="87">
        <f t="shared" si="1"/>
        <v>0</v>
      </c>
      <c r="H73"/>
      <c r="I73"/>
    </row>
    <row r="74" spans="1:9" x14ac:dyDescent="0.3">
      <c r="A74" s="113"/>
      <c r="B74" s="104"/>
      <c r="C74" s="103"/>
      <c r="D74" s="29">
        <v>400</v>
      </c>
      <c r="E74" s="9"/>
      <c r="F74" s="81"/>
      <c r="G74" s="87">
        <f t="shared" ref="G74:G116" si="2">E74*F74+E74</f>
        <v>0</v>
      </c>
      <c r="H74"/>
      <c r="I74"/>
    </row>
    <row r="75" spans="1:9" x14ac:dyDescent="0.3">
      <c r="A75" s="113"/>
      <c r="B75" s="104"/>
      <c r="C75" s="103"/>
      <c r="D75" s="29">
        <v>450</v>
      </c>
      <c r="E75" s="9"/>
      <c r="F75" s="81"/>
      <c r="G75" s="87">
        <f t="shared" si="2"/>
        <v>0</v>
      </c>
      <c r="H75"/>
      <c r="I75"/>
    </row>
    <row r="76" spans="1:9" x14ac:dyDescent="0.3">
      <c r="A76" s="113"/>
      <c r="B76" s="104"/>
      <c r="C76" s="103"/>
      <c r="D76" s="29">
        <v>500</v>
      </c>
      <c r="E76" s="9"/>
      <c r="F76" s="81"/>
      <c r="G76" s="87">
        <f t="shared" si="2"/>
        <v>0</v>
      </c>
      <c r="H76"/>
      <c r="I76"/>
    </row>
    <row r="77" spans="1:9" ht="14.4" customHeight="1" x14ac:dyDescent="0.3">
      <c r="A77" s="117" t="s">
        <v>68</v>
      </c>
      <c r="B77" s="115" t="s">
        <v>64</v>
      </c>
      <c r="C77" s="115" t="s">
        <v>49</v>
      </c>
      <c r="D77" s="34">
        <v>50</v>
      </c>
      <c r="E77" s="33"/>
      <c r="F77" s="80"/>
      <c r="G77" s="86">
        <f t="shared" si="2"/>
        <v>0</v>
      </c>
      <c r="H77"/>
      <c r="I77"/>
    </row>
    <row r="78" spans="1:9" ht="14.4" customHeight="1" x14ac:dyDescent="0.3">
      <c r="A78" s="117"/>
      <c r="B78" s="115"/>
      <c r="C78" s="115"/>
      <c r="D78" s="32">
        <v>100</v>
      </c>
      <c r="E78" s="33"/>
      <c r="F78" s="80"/>
      <c r="G78" s="86">
        <f t="shared" si="2"/>
        <v>0</v>
      </c>
      <c r="H78"/>
      <c r="I78"/>
    </row>
    <row r="79" spans="1:9" x14ac:dyDescent="0.3">
      <c r="A79" s="117"/>
      <c r="B79" s="116"/>
      <c r="C79" s="115"/>
      <c r="D79" s="32">
        <v>150</v>
      </c>
      <c r="E79" s="33"/>
      <c r="F79" s="80"/>
      <c r="G79" s="86">
        <f t="shared" si="2"/>
        <v>0</v>
      </c>
      <c r="H79"/>
      <c r="I79"/>
    </row>
    <row r="80" spans="1:9" x14ac:dyDescent="0.3">
      <c r="A80" s="117"/>
      <c r="B80" s="116"/>
      <c r="C80" s="115"/>
      <c r="D80" s="32">
        <v>200</v>
      </c>
      <c r="E80" s="33"/>
      <c r="F80" s="80"/>
      <c r="G80" s="86">
        <f t="shared" si="2"/>
        <v>0</v>
      </c>
      <c r="H80"/>
      <c r="I80"/>
    </row>
    <row r="81" spans="1:9" x14ac:dyDescent="0.3">
      <c r="A81" s="117"/>
      <c r="B81" s="116"/>
      <c r="C81" s="115"/>
      <c r="D81" s="32">
        <v>250</v>
      </c>
      <c r="E81" s="33"/>
      <c r="F81" s="80"/>
      <c r="G81" s="86">
        <f t="shared" si="2"/>
        <v>0</v>
      </c>
      <c r="H81"/>
      <c r="I81"/>
    </row>
    <row r="82" spans="1:9" x14ac:dyDescent="0.3">
      <c r="A82" s="117"/>
      <c r="B82" s="116"/>
      <c r="C82" s="115"/>
      <c r="D82" s="32">
        <v>300</v>
      </c>
      <c r="E82" s="33"/>
      <c r="F82" s="80"/>
      <c r="G82" s="86">
        <f t="shared" si="2"/>
        <v>0</v>
      </c>
      <c r="H82"/>
      <c r="I82"/>
    </row>
    <row r="83" spans="1:9" x14ac:dyDescent="0.3">
      <c r="A83" s="117"/>
      <c r="B83" s="116"/>
      <c r="C83" s="115"/>
      <c r="D83" s="32">
        <v>350</v>
      </c>
      <c r="E83" s="33"/>
      <c r="F83" s="80"/>
      <c r="G83" s="86">
        <f t="shared" si="2"/>
        <v>0</v>
      </c>
      <c r="H83"/>
      <c r="I83"/>
    </row>
    <row r="84" spans="1:9" x14ac:dyDescent="0.3">
      <c r="A84" s="117"/>
      <c r="B84" s="116"/>
      <c r="C84" s="115"/>
      <c r="D84" s="32">
        <v>400</v>
      </c>
      <c r="E84" s="33"/>
      <c r="F84" s="80"/>
      <c r="G84" s="86">
        <f t="shared" si="2"/>
        <v>0</v>
      </c>
      <c r="H84"/>
      <c r="I84"/>
    </row>
    <row r="85" spans="1:9" x14ac:dyDescent="0.3">
      <c r="A85" s="117"/>
      <c r="B85" s="116"/>
      <c r="C85" s="115"/>
      <c r="D85" s="32">
        <v>450</v>
      </c>
      <c r="E85" s="33"/>
      <c r="F85" s="80"/>
      <c r="G85" s="86">
        <f t="shared" si="2"/>
        <v>0</v>
      </c>
      <c r="H85"/>
      <c r="I85"/>
    </row>
    <row r="86" spans="1:9" x14ac:dyDescent="0.3">
      <c r="A86" s="117"/>
      <c r="B86" s="116"/>
      <c r="C86" s="115"/>
      <c r="D86" s="32">
        <v>500</v>
      </c>
      <c r="E86" s="33"/>
      <c r="F86" s="80"/>
      <c r="G86" s="86">
        <f t="shared" si="2"/>
        <v>0</v>
      </c>
      <c r="H86"/>
      <c r="I86"/>
    </row>
    <row r="87" spans="1:9" ht="14.4" customHeight="1" x14ac:dyDescent="0.3">
      <c r="A87" s="113" t="s">
        <v>69</v>
      </c>
      <c r="B87" s="103" t="s">
        <v>70</v>
      </c>
      <c r="C87" s="103" t="s">
        <v>49</v>
      </c>
      <c r="D87" s="29">
        <v>50</v>
      </c>
      <c r="E87" s="9"/>
      <c r="F87" s="81"/>
      <c r="G87" s="87">
        <f t="shared" si="2"/>
        <v>0</v>
      </c>
      <c r="H87"/>
      <c r="I87"/>
    </row>
    <row r="88" spans="1:9" ht="14.4" customHeight="1" x14ac:dyDescent="0.3">
      <c r="A88" s="113"/>
      <c r="B88" s="103"/>
      <c r="C88" s="103"/>
      <c r="D88" s="29">
        <v>100</v>
      </c>
      <c r="E88" s="9"/>
      <c r="F88" s="81"/>
      <c r="G88" s="87">
        <f t="shared" si="2"/>
        <v>0</v>
      </c>
      <c r="H88"/>
      <c r="I88"/>
    </row>
    <row r="89" spans="1:9" x14ac:dyDescent="0.3">
      <c r="A89" s="113"/>
      <c r="B89" s="104"/>
      <c r="C89" s="103"/>
      <c r="D89" s="29">
        <v>150</v>
      </c>
      <c r="E89" s="9"/>
      <c r="F89" s="81"/>
      <c r="G89" s="87">
        <f t="shared" si="2"/>
        <v>0</v>
      </c>
      <c r="H89"/>
      <c r="I89"/>
    </row>
    <row r="90" spans="1:9" x14ac:dyDescent="0.3">
      <c r="A90" s="113"/>
      <c r="B90" s="104"/>
      <c r="C90" s="103"/>
      <c r="D90" s="29">
        <v>200</v>
      </c>
      <c r="E90" s="9"/>
      <c r="F90" s="81"/>
      <c r="G90" s="87">
        <f t="shared" si="2"/>
        <v>0</v>
      </c>
      <c r="H90"/>
      <c r="I90"/>
    </row>
    <row r="91" spans="1:9" x14ac:dyDescent="0.3">
      <c r="A91" s="113"/>
      <c r="B91" s="104"/>
      <c r="C91" s="103"/>
      <c r="D91" s="29">
        <v>250</v>
      </c>
      <c r="E91" s="9"/>
      <c r="F91" s="81"/>
      <c r="G91" s="87">
        <f t="shared" si="2"/>
        <v>0</v>
      </c>
      <c r="H91"/>
      <c r="I91"/>
    </row>
    <row r="92" spans="1:9" x14ac:dyDescent="0.3">
      <c r="A92" s="113"/>
      <c r="B92" s="104"/>
      <c r="C92" s="103"/>
      <c r="D92" s="29">
        <v>300</v>
      </c>
      <c r="E92" s="9"/>
      <c r="F92" s="81"/>
      <c r="G92" s="87">
        <f t="shared" si="2"/>
        <v>0</v>
      </c>
      <c r="H92"/>
      <c r="I92"/>
    </row>
    <row r="93" spans="1:9" x14ac:dyDescent="0.3">
      <c r="A93" s="113"/>
      <c r="B93" s="104"/>
      <c r="C93" s="103"/>
      <c r="D93" s="29">
        <v>350</v>
      </c>
      <c r="E93" s="9"/>
      <c r="F93" s="81"/>
      <c r="G93" s="87">
        <f t="shared" si="2"/>
        <v>0</v>
      </c>
      <c r="H93"/>
      <c r="I93"/>
    </row>
    <row r="94" spans="1:9" x14ac:dyDescent="0.3">
      <c r="A94" s="113"/>
      <c r="B94" s="104"/>
      <c r="C94" s="103"/>
      <c r="D94" s="29">
        <v>400</v>
      </c>
      <c r="E94" s="9"/>
      <c r="F94" s="81"/>
      <c r="G94" s="87">
        <f t="shared" si="2"/>
        <v>0</v>
      </c>
      <c r="H94"/>
      <c r="I94"/>
    </row>
    <row r="95" spans="1:9" x14ac:dyDescent="0.3">
      <c r="A95" s="113"/>
      <c r="B95" s="104"/>
      <c r="C95" s="103"/>
      <c r="D95" s="29">
        <v>450</v>
      </c>
      <c r="E95" s="9"/>
      <c r="F95" s="81"/>
      <c r="G95" s="87">
        <f t="shared" si="2"/>
        <v>0</v>
      </c>
      <c r="H95"/>
      <c r="I95"/>
    </row>
    <row r="96" spans="1:9" x14ac:dyDescent="0.3">
      <c r="A96" s="113"/>
      <c r="B96" s="104"/>
      <c r="C96" s="103"/>
      <c r="D96" s="29">
        <v>500</v>
      </c>
      <c r="E96" s="9"/>
      <c r="F96" s="81"/>
      <c r="G96" s="87">
        <f t="shared" si="2"/>
        <v>0</v>
      </c>
      <c r="H96"/>
      <c r="I96"/>
    </row>
    <row r="97" spans="1:9" ht="14.4" customHeight="1" x14ac:dyDescent="0.3">
      <c r="A97" s="114" t="s">
        <v>41</v>
      </c>
      <c r="B97" s="115" t="s">
        <v>71</v>
      </c>
      <c r="C97" s="115" t="s">
        <v>49</v>
      </c>
      <c r="D97" s="34">
        <v>50</v>
      </c>
      <c r="E97" s="33"/>
      <c r="F97" s="80"/>
      <c r="G97" s="86">
        <f t="shared" si="2"/>
        <v>0</v>
      </c>
      <c r="H97"/>
      <c r="I97"/>
    </row>
    <row r="98" spans="1:9" ht="14.4" customHeight="1" x14ac:dyDescent="0.3">
      <c r="A98" s="114"/>
      <c r="B98" s="115"/>
      <c r="C98" s="115"/>
      <c r="D98" s="32">
        <v>100</v>
      </c>
      <c r="E98" s="33"/>
      <c r="F98" s="80"/>
      <c r="G98" s="86">
        <f t="shared" si="2"/>
        <v>0</v>
      </c>
      <c r="H98"/>
      <c r="I98"/>
    </row>
    <row r="99" spans="1:9" x14ac:dyDescent="0.3">
      <c r="A99" s="114"/>
      <c r="B99" s="116"/>
      <c r="C99" s="115"/>
      <c r="D99" s="32">
        <v>150</v>
      </c>
      <c r="E99" s="33"/>
      <c r="F99" s="80"/>
      <c r="G99" s="86">
        <f t="shared" si="2"/>
        <v>0</v>
      </c>
      <c r="H99"/>
      <c r="I99"/>
    </row>
    <row r="100" spans="1:9" x14ac:dyDescent="0.3">
      <c r="A100" s="114"/>
      <c r="B100" s="116"/>
      <c r="C100" s="115"/>
      <c r="D100" s="32">
        <v>200</v>
      </c>
      <c r="E100" s="33"/>
      <c r="F100" s="80"/>
      <c r="G100" s="86">
        <f t="shared" si="2"/>
        <v>0</v>
      </c>
      <c r="H100"/>
      <c r="I100"/>
    </row>
    <row r="101" spans="1:9" x14ac:dyDescent="0.3">
      <c r="A101" s="114"/>
      <c r="B101" s="116"/>
      <c r="C101" s="115"/>
      <c r="D101" s="32">
        <v>250</v>
      </c>
      <c r="E101" s="33"/>
      <c r="F101" s="80"/>
      <c r="G101" s="86">
        <f t="shared" si="2"/>
        <v>0</v>
      </c>
      <c r="H101"/>
      <c r="I101"/>
    </row>
    <row r="102" spans="1:9" x14ac:dyDescent="0.3">
      <c r="A102" s="114"/>
      <c r="B102" s="116"/>
      <c r="C102" s="115"/>
      <c r="D102" s="32">
        <v>300</v>
      </c>
      <c r="E102" s="33"/>
      <c r="F102" s="80"/>
      <c r="G102" s="86">
        <f t="shared" si="2"/>
        <v>0</v>
      </c>
      <c r="H102"/>
      <c r="I102"/>
    </row>
    <row r="103" spans="1:9" x14ac:dyDescent="0.3">
      <c r="A103" s="114"/>
      <c r="B103" s="116"/>
      <c r="C103" s="115"/>
      <c r="D103" s="32">
        <v>350</v>
      </c>
      <c r="E103" s="33"/>
      <c r="F103" s="80"/>
      <c r="G103" s="86">
        <f t="shared" si="2"/>
        <v>0</v>
      </c>
      <c r="H103"/>
      <c r="I103"/>
    </row>
    <row r="104" spans="1:9" x14ac:dyDescent="0.3">
      <c r="A104" s="114"/>
      <c r="B104" s="116"/>
      <c r="C104" s="115"/>
      <c r="D104" s="32">
        <v>400</v>
      </c>
      <c r="E104" s="33"/>
      <c r="F104" s="80"/>
      <c r="G104" s="86">
        <f t="shared" si="2"/>
        <v>0</v>
      </c>
      <c r="H104"/>
      <c r="I104"/>
    </row>
    <row r="105" spans="1:9" x14ac:dyDescent="0.3">
      <c r="A105" s="114"/>
      <c r="B105" s="116"/>
      <c r="C105" s="115"/>
      <c r="D105" s="32">
        <v>450</v>
      </c>
      <c r="E105" s="33"/>
      <c r="F105" s="80"/>
      <c r="G105" s="86">
        <f t="shared" si="2"/>
        <v>0</v>
      </c>
      <c r="H105"/>
      <c r="I105"/>
    </row>
    <row r="106" spans="1:9" x14ac:dyDescent="0.3">
      <c r="A106" s="114"/>
      <c r="B106" s="116"/>
      <c r="C106" s="115"/>
      <c r="D106" s="32">
        <v>500</v>
      </c>
      <c r="E106" s="33"/>
      <c r="F106" s="80"/>
      <c r="G106" s="86">
        <f t="shared" si="2"/>
        <v>0</v>
      </c>
      <c r="H106"/>
      <c r="I106"/>
    </row>
    <row r="107" spans="1:9" ht="14.4" customHeight="1" x14ac:dyDescent="0.3">
      <c r="A107" s="101" t="s">
        <v>42</v>
      </c>
      <c r="B107" s="103" t="s">
        <v>70</v>
      </c>
      <c r="C107" s="103" t="s">
        <v>49</v>
      </c>
      <c r="D107" s="29">
        <v>50</v>
      </c>
      <c r="E107" s="9"/>
      <c r="F107" s="81"/>
      <c r="G107" s="87">
        <f t="shared" si="2"/>
        <v>0</v>
      </c>
      <c r="H107"/>
      <c r="I107"/>
    </row>
    <row r="108" spans="1:9" ht="14.4" customHeight="1" x14ac:dyDescent="0.3">
      <c r="A108" s="101"/>
      <c r="B108" s="103"/>
      <c r="C108" s="103"/>
      <c r="D108" s="29">
        <v>100</v>
      </c>
      <c r="E108" s="9"/>
      <c r="F108" s="81"/>
      <c r="G108" s="87">
        <f t="shared" si="2"/>
        <v>0</v>
      </c>
      <c r="H108"/>
      <c r="I108"/>
    </row>
    <row r="109" spans="1:9" x14ac:dyDescent="0.3">
      <c r="A109" s="101"/>
      <c r="B109" s="104"/>
      <c r="C109" s="103"/>
      <c r="D109" s="29">
        <v>150</v>
      </c>
      <c r="E109" s="9"/>
      <c r="F109" s="81"/>
      <c r="G109" s="87">
        <f t="shared" si="2"/>
        <v>0</v>
      </c>
      <c r="H109"/>
      <c r="I109"/>
    </row>
    <row r="110" spans="1:9" x14ac:dyDescent="0.3">
      <c r="A110" s="101"/>
      <c r="B110" s="104"/>
      <c r="C110" s="103"/>
      <c r="D110" s="29">
        <v>200</v>
      </c>
      <c r="E110" s="9"/>
      <c r="F110" s="81"/>
      <c r="G110" s="87">
        <f t="shared" si="2"/>
        <v>0</v>
      </c>
      <c r="H110"/>
      <c r="I110"/>
    </row>
    <row r="111" spans="1:9" x14ac:dyDescent="0.3">
      <c r="A111" s="101"/>
      <c r="B111" s="104"/>
      <c r="C111" s="103"/>
      <c r="D111" s="29">
        <v>250</v>
      </c>
      <c r="E111" s="9"/>
      <c r="F111" s="81"/>
      <c r="G111" s="87">
        <f t="shared" si="2"/>
        <v>0</v>
      </c>
      <c r="H111"/>
      <c r="I111"/>
    </row>
    <row r="112" spans="1:9" x14ac:dyDescent="0.3">
      <c r="A112" s="101"/>
      <c r="B112" s="104"/>
      <c r="C112" s="103"/>
      <c r="D112" s="29">
        <v>300</v>
      </c>
      <c r="E112" s="9"/>
      <c r="F112" s="81"/>
      <c r="G112" s="87">
        <f t="shared" si="2"/>
        <v>0</v>
      </c>
      <c r="H112"/>
      <c r="I112"/>
    </row>
    <row r="113" spans="1:10" x14ac:dyDescent="0.3">
      <c r="A113" s="101"/>
      <c r="B113" s="104"/>
      <c r="C113" s="103"/>
      <c r="D113" s="29">
        <v>350</v>
      </c>
      <c r="E113" s="9"/>
      <c r="F113" s="81"/>
      <c r="G113" s="87">
        <f>E113*F113+E113</f>
        <v>0</v>
      </c>
      <c r="H113"/>
      <c r="I113"/>
    </row>
    <row r="114" spans="1:10" x14ac:dyDescent="0.3">
      <c r="A114" s="101"/>
      <c r="B114" s="104"/>
      <c r="C114" s="103"/>
      <c r="D114" s="29">
        <v>400</v>
      </c>
      <c r="E114" s="9"/>
      <c r="F114" s="81"/>
      <c r="G114" s="87">
        <f t="shared" si="2"/>
        <v>0</v>
      </c>
      <c r="H114"/>
      <c r="I114"/>
    </row>
    <row r="115" spans="1:10" x14ac:dyDescent="0.3">
      <c r="A115" s="101"/>
      <c r="B115" s="104"/>
      <c r="C115" s="103"/>
      <c r="D115" s="29">
        <v>450</v>
      </c>
      <c r="E115" s="9"/>
      <c r="F115" s="81"/>
      <c r="G115" s="87">
        <f t="shared" si="2"/>
        <v>0</v>
      </c>
      <c r="H115"/>
      <c r="I115"/>
    </row>
    <row r="116" spans="1:10" ht="15" thickBot="1" x14ac:dyDescent="0.35">
      <c r="A116" s="102"/>
      <c r="B116" s="105"/>
      <c r="C116" s="106"/>
      <c r="D116" s="78">
        <v>500</v>
      </c>
      <c r="E116" s="10"/>
      <c r="F116" s="82"/>
      <c r="G116" s="89">
        <f t="shared" si="2"/>
        <v>0</v>
      </c>
      <c r="H116"/>
      <c r="I116"/>
    </row>
    <row r="117" spans="1:10" s="1" customFormat="1" ht="15" thickBot="1" x14ac:dyDescent="0.35">
      <c r="A117"/>
      <c r="B117"/>
      <c r="C117"/>
      <c r="D117" s="27"/>
      <c r="E117"/>
      <c r="F117"/>
      <c r="G117"/>
      <c r="H117"/>
      <c r="I117"/>
    </row>
    <row r="118" spans="1:10" x14ac:dyDescent="0.3">
      <c r="A118" s="107" t="s">
        <v>78</v>
      </c>
      <c r="B118" s="108"/>
      <c r="C118" s="108"/>
      <c r="D118" s="108"/>
      <c r="E118" s="108"/>
      <c r="F118" s="108"/>
      <c r="G118" s="108"/>
      <c r="H118" s="108"/>
      <c r="I118" s="108"/>
      <c r="J118" s="109"/>
    </row>
    <row r="119" spans="1:10" ht="45.6" customHeight="1" x14ac:dyDescent="0.3">
      <c r="A119" s="62" t="s">
        <v>2</v>
      </c>
      <c r="B119" s="35" t="s">
        <v>3</v>
      </c>
      <c r="C119" s="36" t="s">
        <v>1</v>
      </c>
      <c r="D119" s="30" t="s">
        <v>76</v>
      </c>
      <c r="E119" s="30" t="s">
        <v>81</v>
      </c>
      <c r="F119" s="30" t="s">
        <v>74</v>
      </c>
      <c r="G119" s="30" t="s">
        <v>80</v>
      </c>
      <c r="H119" s="30" t="s">
        <v>82</v>
      </c>
      <c r="I119" s="30" t="s">
        <v>74</v>
      </c>
      <c r="J119" s="63" t="s">
        <v>83</v>
      </c>
    </row>
    <row r="120" spans="1:10" x14ac:dyDescent="0.3">
      <c r="A120" s="117" t="s">
        <v>9</v>
      </c>
      <c r="B120" s="115" t="s">
        <v>10</v>
      </c>
      <c r="C120" s="115" t="s">
        <v>47</v>
      </c>
      <c r="D120" s="32">
        <v>1000</v>
      </c>
      <c r="E120" s="33"/>
      <c r="F120" s="80"/>
      <c r="G120" s="33">
        <f>E120*F120+E120</f>
        <v>0</v>
      </c>
      <c r="H120" s="33"/>
      <c r="I120" s="80"/>
      <c r="J120" s="33">
        <f>H120*I120+H120</f>
        <v>0</v>
      </c>
    </row>
    <row r="121" spans="1:10" x14ac:dyDescent="0.3">
      <c r="A121" s="117"/>
      <c r="B121" s="115"/>
      <c r="C121" s="115"/>
      <c r="D121" s="32">
        <v>2000</v>
      </c>
      <c r="E121" s="33"/>
      <c r="F121" s="80"/>
      <c r="G121" s="33">
        <f t="shared" ref="G121:G184" si="3">E121*F121+E121</f>
        <v>0</v>
      </c>
      <c r="H121" s="33"/>
      <c r="I121" s="80"/>
      <c r="J121" s="33">
        <f>H121*I121+H121</f>
        <v>0</v>
      </c>
    </row>
    <row r="122" spans="1:10" x14ac:dyDescent="0.3">
      <c r="A122" s="117"/>
      <c r="B122" s="115"/>
      <c r="C122" s="115"/>
      <c r="D122" s="32">
        <v>3000</v>
      </c>
      <c r="E122" s="33"/>
      <c r="F122" s="80"/>
      <c r="G122" s="33">
        <f t="shared" si="3"/>
        <v>0</v>
      </c>
      <c r="H122" s="33"/>
      <c r="I122" s="80"/>
      <c r="J122" s="33">
        <f t="shared" ref="J122:J185" si="4">H122*I122+H122</f>
        <v>0</v>
      </c>
    </row>
    <row r="123" spans="1:10" x14ac:dyDescent="0.3">
      <c r="A123" s="117"/>
      <c r="B123" s="115"/>
      <c r="C123" s="115"/>
      <c r="D123" s="32">
        <v>4000</v>
      </c>
      <c r="E123" s="33"/>
      <c r="F123" s="80"/>
      <c r="G123" s="33">
        <f t="shared" si="3"/>
        <v>0</v>
      </c>
      <c r="H123" s="33"/>
      <c r="I123" s="80"/>
      <c r="J123" s="33">
        <f t="shared" si="4"/>
        <v>0</v>
      </c>
    </row>
    <row r="124" spans="1:10" x14ac:dyDescent="0.3">
      <c r="A124" s="117"/>
      <c r="B124" s="115"/>
      <c r="C124" s="115"/>
      <c r="D124" s="32">
        <v>5000</v>
      </c>
      <c r="E124" s="33"/>
      <c r="F124" s="80"/>
      <c r="G124" s="33">
        <f t="shared" si="3"/>
        <v>0</v>
      </c>
      <c r="H124" s="33"/>
      <c r="I124" s="80"/>
      <c r="J124" s="33">
        <f t="shared" si="4"/>
        <v>0</v>
      </c>
    </row>
    <row r="125" spans="1:10" x14ac:dyDescent="0.3">
      <c r="A125" s="117"/>
      <c r="B125" s="115"/>
      <c r="C125" s="115"/>
      <c r="D125" s="32">
        <v>6000</v>
      </c>
      <c r="E125" s="33"/>
      <c r="F125" s="80"/>
      <c r="G125" s="33">
        <f t="shared" si="3"/>
        <v>0</v>
      </c>
      <c r="H125" s="33"/>
      <c r="I125" s="80"/>
      <c r="J125" s="33">
        <f t="shared" si="4"/>
        <v>0</v>
      </c>
    </row>
    <row r="126" spans="1:10" x14ac:dyDescent="0.3">
      <c r="A126" s="117"/>
      <c r="B126" s="115"/>
      <c r="C126" s="115"/>
      <c r="D126" s="32">
        <v>7000</v>
      </c>
      <c r="E126" s="33"/>
      <c r="F126" s="80"/>
      <c r="G126" s="33">
        <f t="shared" si="3"/>
        <v>0</v>
      </c>
      <c r="H126" s="33"/>
      <c r="I126" s="80"/>
      <c r="J126" s="33">
        <f t="shared" si="4"/>
        <v>0</v>
      </c>
    </row>
    <row r="127" spans="1:10" x14ac:dyDescent="0.3">
      <c r="A127" s="117"/>
      <c r="B127" s="115"/>
      <c r="C127" s="115"/>
      <c r="D127" s="32">
        <v>8000</v>
      </c>
      <c r="E127" s="33"/>
      <c r="F127" s="80"/>
      <c r="G127" s="33">
        <f t="shared" si="3"/>
        <v>0</v>
      </c>
      <c r="H127" s="33"/>
      <c r="I127" s="80"/>
      <c r="J127" s="33">
        <f t="shared" si="4"/>
        <v>0</v>
      </c>
    </row>
    <row r="128" spans="1:10" x14ac:dyDescent="0.3">
      <c r="A128" s="117"/>
      <c r="B128" s="115"/>
      <c r="C128" s="115"/>
      <c r="D128" s="32">
        <v>9000</v>
      </c>
      <c r="E128" s="33"/>
      <c r="F128" s="80"/>
      <c r="G128" s="33">
        <f t="shared" si="3"/>
        <v>0</v>
      </c>
      <c r="H128" s="33"/>
      <c r="I128" s="80"/>
      <c r="J128" s="33">
        <f t="shared" si="4"/>
        <v>0</v>
      </c>
    </row>
    <row r="129" spans="1:10" ht="28.8" x14ac:dyDescent="0.3">
      <c r="A129" s="58" t="s">
        <v>38</v>
      </c>
      <c r="B129" s="26" t="s">
        <v>39</v>
      </c>
      <c r="C129" s="26" t="s">
        <v>47</v>
      </c>
      <c r="D129" s="29">
        <v>1000</v>
      </c>
      <c r="E129" s="9"/>
      <c r="F129" s="81"/>
      <c r="G129" s="9">
        <f t="shared" si="3"/>
        <v>0</v>
      </c>
      <c r="H129" s="9"/>
      <c r="I129" s="81"/>
      <c r="J129" s="9">
        <f t="shared" si="4"/>
        <v>0</v>
      </c>
    </row>
    <row r="130" spans="1:10" ht="14.4" customHeight="1" x14ac:dyDescent="0.3">
      <c r="A130" s="117" t="s">
        <v>11</v>
      </c>
      <c r="B130" s="115" t="s">
        <v>12</v>
      </c>
      <c r="C130" s="115" t="s">
        <v>47</v>
      </c>
      <c r="D130" s="34">
        <v>500</v>
      </c>
      <c r="E130" s="33"/>
      <c r="F130" s="80"/>
      <c r="G130" s="33">
        <f t="shared" si="3"/>
        <v>0</v>
      </c>
      <c r="H130" s="33"/>
      <c r="I130" s="80"/>
      <c r="J130" s="33">
        <f t="shared" si="4"/>
        <v>0</v>
      </c>
    </row>
    <row r="131" spans="1:10" ht="14.4" customHeight="1" x14ac:dyDescent="0.3">
      <c r="A131" s="117"/>
      <c r="B131" s="115"/>
      <c r="C131" s="115"/>
      <c r="D131" s="34">
        <v>700</v>
      </c>
      <c r="E131" s="33"/>
      <c r="F131" s="80"/>
      <c r="G131" s="33">
        <f t="shared" si="3"/>
        <v>0</v>
      </c>
      <c r="H131" s="33"/>
      <c r="I131" s="80"/>
      <c r="J131" s="33">
        <f t="shared" si="4"/>
        <v>0</v>
      </c>
    </row>
    <row r="132" spans="1:10" ht="14.4" customHeight="1" x14ac:dyDescent="0.3">
      <c r="A132" s="117"/>
      <c r="B132" s="115"/>
      <c r="C132" s="115"/>
      <c r="D132" s="32">
        <v>1000</v>
      </c>
      <c r="E132" s="33"/>
      <c r="F132" s="80"/>
      <c r="G132" s="33">
        <f t="shared" si="3"/>
        <v>0</v>
      </c>
      <c r="H132" s="33"/>
      <c r="I132" s="80"/>
      <c r="J132" s="33">
        <f t="shared" si="4"/>
        <v>0</v>
      </c>
    </row>
    <row r="133" spans="1:10" x14ac:dyDescent="0.3">
      <c r="A133" s="117"/>
      <c r="B133" s="116"/>
      <c r="C133" s="115"/>
      <c r="D133" s="32">
        <v>2000</v>
      </c>
      <c r="E133" s="33"/>
      <c r="F133" s="80"/>
      <c r="G133" s="33">
        <f t="shared" si="3"/>
        <v>0</v>
      </c>
      <c r="H133" s="33"/>
      <c r="I133" s="80"/>
      <c r="J133" s="33">
        <f t="shared" si="4"/>
        <v>0</v>
      </c>
    </row>
    <row r="134" spans="1:10" x14ac:dyDescent="0.3">
      <c r="A134" s="117"/>
      <c r="B134" s="116"/>
      <c r="C134" s="115"/>
      <c r="D134" s="32">
        <v>3000</v>
      </c>
      <c r="E134" s="33"/>
      <c r="F134" s="80"/>
      <c r="G134" s="33">
        <f t="shared" si="3"/>
        <v>0</v>
      </c>
      <c r="H134" s="33"/>
      <c r="I134" s="80"/>
      <c r="J134" s="33">
        <f t="shared" si="4"/>
        <v>0</v>
      </c>
    </row>
    <row r="135" spans="1:10" x14ac:dyDescent="0.3">
      <c r="A135" s="117"/>
      <c r="B135" s="116"/>
      <c r="C135" s="115"/>
      <c r="D135" s="32">
        <v>4000</v>
      </c>
      <c r="E135" s="33"/>
      <c r="F135" s="80"/>
      <c r="G135" s="33">
        <f t="shared" si="3"/>
        <v>0</v>
      </c>
      <c r="H135" s="33"/>
      <c r="I135" s="80"/>
      <c r="J135" s="33">
        <f t="shared" si="4"/>
        <v>0</v>
      </c>
    </row>
    <row r="136" spans="1:10" x14ac:dyDescent="0.3">
      <c r="A136" s="117"/>
      <c r="B136" s="116"/>
      <c r="C136" s="115"/>
      <c r="D136" s="32">
        <v>5000</v>
      </c>
      <c r="E136" s="33"/>
      <c r="F136" s="80"/>
      <c r="G136" s="33">
        <f t="shared" si="3"/>
        <v>0</v>
      </c>
      <c r="H136" s="33"/>
      <c r="I136" s="80"/>
      <c r="J136" s="33">
        <f t="shared" si="4"/>
        <v>0</v>
      </c>
    </row>
    <row r="137" spans="1:10" x14ac:dyDescent="0.3">
      <c r="A137" s="117"/>
      <c r="B137" s="116"/>
      <c r="C137" s="115"/>
      <c r="D137" s="32">
        <v>6000</v>
      </c>
      <c r="E137" s="33"/>
      <c r="F137" s="80"/>
      <c r="G137" s="33">
        <f t="shared" si="3"/>
        <v>0</v>
      </c>
      <c r="H137" s="33"/>
      <c r="I137" s="80"/>
      <c r="J137" s="33">
        <f t="shared" si="4"/>
        <v>0</v>
      </c>
    </row>
    <row r="138" spans="1:10" x14ac:dyDescent="0.3">
      <c r="A138" s="117"/>
      <c r="B138" s="116"/>
      <c r="C138" s="115"/>
      <c r="D138" s="32">
        <v>7000</v>
      </c>
      <c r="E138" s="33"/>
      <c r="F138" s="80"/>
      <c r="G138" s="33">
        <f t="shared" si="3"/>
        <v>0</v>
      </c>
      <c r="H138" s="33"/>
      <c r="I138" s="80"/>
      <c r="J138" s="33">
        <f t="shared" si="4"/>
        <v>0</v>
      </c>
    </row>
    <row r="139" spans="1:10" x14ac:dyDescent="0.3">
      <c r="A139" s="117"/>
      <c r="B139" s="116"/>
      <c r="C139" s="115"/>
      <c r="D139" s="32">
        <v>8000</v>
      </c>
      <c r="E139" s="33"/>
      <c r="F139" s="80"/>
      <c r="G139" s="33">
        <f t="shared" si="3"/>
        <v>0</v>
      </c>
      <c r="H139" s="33"/>
      <c r="I139" s="80"/>
      <c r="J139" s="33">
        <f t="shared" si="4"/>
        <v>0</v>
      </c>
    </row>
    <row r="140" spans="1:10" x14ac:dyDescent="0.3">
      <c r="A140" s="117"/>
      <c r="B140" s="116"/>
      <c r="C140" s="115"/>
      <c r="D140" s="32">
        <v>9000</v>
      </c>
      <c r="E140" s="33"/>
      <c r="F140" s="80"/>
      <c r="G140" s="33">
        <f t="shared" si="3"/>
        <v>0</v>
      </c>
      <c r="H140" s="33"/>
      <c r="I140" s="80"/>
      <c r="J140" s="33">
        <f t="shared" si="4"/>
        <v>0</v>
      </c>
    </row>
    <row r="141" spans="1:10" ht="14.4" customHeight="1" x14ac:dyDescent="0.3">
      <c r="A141" s="113" t="s">
        <v>13</v>
      </c>
      <c r="B141" s="103" t="s">
        <v>14</v>
      </c>
      <c r="C141" s="103" t="s">
        <v>47</v>
      </c>
      <c r="D141" s="31">
        <v>500</v>
      </c>
      <c r="E141" s="9"/>
      <c r="F141" s="81"/>
      <c r="G141" s="9">
        <f t="shared" si="3"/>
        <v>0</v>
      </c>
      <c r="H141" s="9"/>
      <c r="I141" s="81"/>
      <c r="J141" s="9">
        <f t="shared" si="4"/>
        <v>0</v>
      </c>
    </row>
    <row r="142" spans="1:10" ht="14.4" customHeight="1" x14ac:dyDescent="0.3">
      <c r="A142" s="113"/>
      <c r="B142" s="103"/>
      <c r="C142" s="103"/>
      <c r="D142" s="31">
        <v>700</v>
      </c>
      <c r="E142" s="9"/>
      <c r="F142" s="81"/>
      <c r="G142" s="9">
        <f t="shared" si="3"/>
        <v>0</v>
      </c>
      <c r="H142" s="9"/>
      <c r="I142" s="81"/>
      <c r="J142" s="9">
        <f t="shared" si="4"/>
        <v>0</v>
      </c>
    </row>
    <row r="143" spans="1:10" ht="14.4" customHeight="1" x14ac:dyDescent="0.3">
      <c r="A143" s="113"/>
      <c r="B143" s="103"/>
      <c r="C143" s="103"/>
      <c r="D143" s="29">
        <v>1000</v>
      </c>
      <c r="E143" s="9"/>
      <c r="F143" s="81"/>
      <c r="G143" s="9">
        <f t="shared" si="3"/>
        <v>0</v>
      </c>
      <c r="H143" s="9"/>
      <c r="I143" s="81"/>
      <c r="J143" s="9">
        <f t="shared" si="4"/>
        <v>0</v>
      </c>
    </row>
    <row r="144" spans="1:10" x14ac:dyDescent="0.3">
      <c r="A144" s="113"/>
      <c r="B144" s="104"/>
      <c r="C144" s="103"/>
      <c r="D144" s="29">
        <v>2000</v>
      </c>
      <c r="E144" s="9"/>
      <c r="F144" s="81"/>
      <c r="G144" s="9">
        <f t="shared" si="3"/>
        <v>0</v>
      </c>
      <c r="H144" s="9"/>
      <c r="I144" s="81"/>
      <c r="J144" s="9">
        <f t="shared" si="4"/>
        <v>0</v>
      </c>
    </row>
    <row r="145" spans="1:10" x14ac:dyDescent="0.3">
      <c r="A145" s="113"/>
      <c r="B145" s="104"/>
      <c r="C145" s="103"/>
      <c r="D145" s="29">
        <v>3000</v>
      </c>
      <c r="E145" s="9"/>
      <c r="F145" s="81"/>
      <c r="G145" s="9">
        <f t="shared" si="3"/>
        <v>0</v>
      </c>
      <c r="H145" s="9"/>
      <c r="I145" s="81"/>
      <c r="J145" s="9">
        <f t="shared" si="4"/>
        <v>0</v>
      </c>
    </row>
    <row r="146" spans="1:10" x14ac:dyDescent="0.3">
      <c r="A146" s="113"/>
      <c r="B146" s="104"/>
      <c r="C146" s="103"/>
      <c r="D146" s="29">
        <v>4000</v>
      </c>
      <c r="E146" s="9"/>
      <c r="F146" s="81"/>
      <c r="G146" s="9">
        <f t="shared" si="3"/>
        <v>0</v>
      </c>
      <c r="H146" s="9"/>
      <c r="I146" s="81"/>
      <c r="J146" s="9">
        <f t="shared" si="4"/>
        <v>0</v>
      </c>
    </row>
    <row r="147" spans="1:10" x14ac:dyDescent="0.3">
      <c r="A147" s="113"/>
      <c r="B147" s="104"/>
      <c r="C147" s="103"/>
      <c r="D147" s="29">
        <v>5000</v>
      </c>
      <c r="E147" s="9"/>
      <c r="F147" s="81"/>
      <c r="G147" s="9">
        <f t="shared" si="3"/>
        <v>0</v>
      </c>
      <c r="H147" s="9"/>
      <c r="I147" s="81"/>
      <c r="J147" s="9">
        <f t="shared" si="4"/>
        <v>0</v>
      </c>
    </row>
    <row r="148" spans="1:10" x14ac:dyDescent="0.3">
      <c r="A148" s="113"/>
      <c r="B148" s="104"/>
      <c r="C148" s="103"/>
      <c r="D148" s="29">
        <v>6000</v>
      </c>
      <c r="E148" s="9"/>
      <c r="F148" s="81"/>
      <c r="G148" s="9">
        <f t="shared" si="3"/>
        <v>0</v>
      </c>
      <c r="H148" s="9"/>
      <c r="I148" s="81"/>
      <c r="J148" s="9">
        <f t="shared" si="4"/>
        <v>0</v>
      </c>
    </row>
    <row r="149" spans="1:10" x14ac:dyDescent="0.3">
      <c r="A149" s="113"/>
      <c r="B149" s="104"/>
      <c r="C149" s="103"/>
      <c r="D149" s="29">
        <v>7000</v>
      </c>
      <c r="E149" s="9"/>
      <c r="F149" s="81"/>
      <c r="G149" s="9">
        <f t="shared" si="3"/>
        <v>0</v>
      </c>
      <c r="H149" s="9"/>
      <c r="I149" s="81"/>
      <c r="J149" s="9">
        <f t="shared" si="4"/>
        <v>0</v>
      </c>
    </row>
    <row r="150" spans="1:10" x14ac:dyDescent="0.3">
      <c r="A150" s="113"/>
      <c r="B150" s="104"/>
      <c r="C150" s="103"/>
      <c r="D150" s="29">
        <v>8000</v>
      </c>
      <c r="E150" s="9"/>
      <c r="F150" s="81"/>
      <c r="G150" s="9">
        <f t="shared" si="3"/>
        <v>0</v>
      </c>
      <c r="H150" s="9"/>
      <c r="I150" s="81"/>
      <c r="J150" s="9">
        <f t="shared" si="4"/>
        <v>0</v>
      </c>
    </row>
    <row r="151" spans="1:10" x14ac:dyDescent="0.3">
      <c r="A151" s="113"/>
      <c r="B151" s="104"/>
      <c r="C151" s="103"/>
      <c r="D151" s="29">
        <v>9000</v>
      </c>
      <c r="E151" s="9"/>
      <c r="F151" s="81"/>
      <c r="G151" s="9">
        <f t="shared" si="3"/>
        <v>0</v>
      </c>
      <c r="H151" s="9"/>
      <c r="I151" s="81"/>
      <c r="J151" s="9">
        <f t="shared" si="4"/>
        <v>0</v>
      </c>
    </row>
    <row r="152" spans="1:10" ht="14.4" customHeight="1" x14ac:dyDescent="0.3">
      <c r="A152" s="117" t="s">
        <v>18</v>
      </c>
      <c r="B152" s="115" t="s">
        <v>15</v>
      </c>
      <c r="C152" s="115" t="s">
        <v>48</v>
      </c>
      <c r="D152" s="34">
        <v>500</v>
      </c>
      <c r="E152" s="33"/>
      <c r="F152" s="80"/>
      <c r="G152" s="33">
        <f t="shared" si="3"/>
        <v>0</v>
      </c>
      <c r="H152" s="33"/>
      <c r="I152" s="80"/>
      <c r="J152" s="33">
        <f t="shared" si="4"/>
        <v>0</v>
      </c>
    </row>
    <row r="153" spans="1:10" ht="14.4" customHeight="1" x14ac:dyDescent="0.3">
      <c r="A153" s="117"/>
      <c r="B153" s="115"/>
      <c r="C153" s="115"/>
      <c r="D153" s="34">
        <v>700</v>
      </c>
      <c r="E153" s="33"/>
      <c r="F153" s="80"/>
      <c r="G153" s="33">
        <f t="shared" si="3"/>
        <v>0</v>
      </c>
      <c r="H153" s="33"/>
      <c r="I153" s="80"/>
      <c r="J153" s="33">
        <f t="shared" si="4"/>
        <v>0</v>
      </c>
    </row>
    <row r="154" spans="1:10" ht="14.4" customHeight="1" x14ac:dyDescent="0.3">
      <c r="A154" s="117"/>
      <c r="B154" s="115"/>
      <c r="C154" s="115"/>
      <c r="D154" s="32">
        <v>1000</v>
      </c>
      <c r="E154" s="33"/>
      <c r="F154" s="80"/>
      <c r="G154" s="33">
        <f t="shared" si="3"/>
        <v>0</v>
      </c>
      <c r="H154" s="33"/>
      <c r="I154" s="80"/>
      <c r="J154" s="33">
        <f t="shared" si="4"/>
        <v>0</v>
      </c>
    </row>
    <row r="155" spans="1:10" x14ac:dyDescent="0.3">
      <c r="A155" s="117"/>
      <c r="B155" s="116"/>
      <c r="C155" s="115"/>
      <c r="D155" s="32">
        <v>2000</v>
      </c>
      <c r="E155" s="33"/>
      <c r="F155" s="80"/>
      <c r="G155" s="33">
        <f t="shared" si="3"/>
        <v>0</v>
      </c>
      <c r="H155" s="33"/>
      <c r="I155" s="80"/>
      <c r="J155" s="33">
        <f t="shared" si="4"/>
        <v>0</v>
      </c>
    </row>
    <row r="156" spans="1:10" x14ac:dyDescent="0.3">
      <c r="A156" s="117"/>
      <c r="B156" s="116"/>
      <c r="C156" s="115"/>
      <c r="D156" s="32">
        <v>3000</v>
      </c>
      <c r="E156" s="33"/>
      <c r="F156" s="80"/>
      <c r="G156" s="33">
        <f t="shared" si="3"/>
        <v>0</v>
      </c>
      <c r="H156" s="33"/>
      <c r="I156" s="80"/>
      <c r="J156" s="33">
        <f t="shared" si="4"/>
        <v>0</v>
      </c>
    </row>
    <row r="157" spans="1:10" x14ac:dyDescent="0.3">
      <c r="A157" s="117"/>
      <c r="B157" s="116"/>
      <c r="C157" s="115"/>
      <c r="D157" s="32">
        <v>4000</v>
      </c>
      <c r="E157" s="33"/>
      <c r="F157" s="80"/>
      <c r="G157" s="33">
        <f t="shared" si="3"/>
        <v>0</v>
      </c>
      <c r="H157" s="33"/>
      <c r="I157" s="80"/>
      <c r="J157" s="33">
        <f t="shared" si="4"/>
        <v>0</v>
      </c>
    </row>
    <row r="158" spans="1:10" x14ac:dyDescent="0.3">
      <c r="A158" s="117"/>
      <c r="B158" s="116"/>
      <c r="C158" s="115"/>
      <c r="D158" s="32">
        <v>5000</v>
      </c>
      <c r="E158" s="33"/>
      <c r="F158" s="80"/>
      <c r="G158" s="33">
        <f t="shared" si="3"/>
        <v>0</v>
      </c>
      <c r="H158" s="33"/>
      <c r="I158" s="80"/>
      <c r="J158" s="33">
        <f t="shared" si="4"/>
        <v>0</v>
      </c>
    </row>
    <row r="159" spans="1:10" x14ac:dyDescent="0.3">
      <c r="A159" s="117"/>
      <c r="B159" s="116"/>
      <c r="C159" s="115"/>
      <c r="D159" s="32">
        <v>6000</v>
      </c>
      <c r="E159" s="33"/>
      <c r="F159" s="80"/>
      <c r="G159" s="33">
        <f t="shared" si="3"/>
        <v>0</v>
      </c>
      <c r="H159" s="33"/>
      <c r="I159" s="80"/>
      <c r="J159" s="33">
        <f t="shared" si="4"/>
        <v>0</v>
      </c>
    </row>
    <row r="160" spans="1:10" x14ac:dyDescent="0.3">
      <c r="A160" s="117"/>
      <c r="B160" s="116"/>
      <c r="C160" s="115"/>
      <c r="D160" s="32">
        <v>7000</v>
      </c>
      <c r="E160" s="33"/>
      <c r="F160" s="80"/>
      <c r="G160" s="33">
        <f t="shared" si="3"/>
        <v>0</v>
      </c>
      <c r="H160" s="33"/>
      <c r="I160" s="80"/>
      <c r="J160" s="33">
        <f t="shared" si="4"/>
        <v>0</v>
      </c>
    </row>
    <row r="161" spans="1:10" x14ac:dyDescent="0.3">
      <c r="A161" s="117"/>
      <c r="B161" s="116"/>
      <c r="C161" s="115"/>
      <c r="D161" s="32">
        <v>8000</v>
      </c>
      <c r="E161" s="33"/>
      <c r="F161" s="80"/>
      <c r="G161" s="33">
        <f t="shared" si="3"/>
        <v>0</v>
      </c>
      <c r="H161" s="33"/>
      <c r="I161" s="80"/>
      <c r="J161" s="33">
        <f t="shared" si="4"/>
        <v>0</v>
      </c>
    </row>
    <row r="162" spans="1:10" x14ac:dyDescent="0.3">
      <c r="A162" s="117"/>
      <c r="B162" s="116"/>
      <c r="C162" s="115"/>
      <c r="D162" s="32">
        <v>9000</v>
      </c>
      <c r="E162" s="33"/>
      <c r="F162" s="80"/>
      <c r="G162" s="33">
        <f t="shared" si="3"/>
        <v>0</v>
      </c>
      <c r="H162" s="33"/>
      <c r="I162" s="80"/>
      <c r="J162" s="33">
        <f t="shared" si="4"/>
        <v>0</v>
      </c>
    </row>
    <row r="163" spans="1:10" ht="14.4" customHeight="1" x14ac:dyDescent="0.3">
      <c r="A163" s="113" t="s">
        <v>20</v>
      </c>
      <c r="B163" s="103" t="s">
        <v>19</v>
      </c>
      <c r="C163" s="103" t="s">
        <v>49</v>
      </c>
      <c r="D163" s="29">
        <v>500</v>
      </c>
      <c r="E163" s="9"/>
      <c r="F163" s="81"/>
      <c r="G163" s="9">
        <f t="shared" si="3"/>
        <v>0</v>
      </c>
      <c r="H163" s="9"/>
      <c r="I163" s="81"/>
      <c r="J163" s="9">
        <f t="shared" si="4"/>
        <v>0</v>
      </c>
    </row>
    <row r="164" spans="1:10" ht="14.4" customHeight="1" x14ac:dyDescent="0.3">
      <c r="A164" s="113"/>
      <c r="B164" s="103"/>
      <c r="C164" s="103"/>
      <c r="D164" s="29">
        <v>700</v>
      </c>
      <c r="E164" s="9"/>
      <c r="F164" s="81"/>
      <c r="G164" s="9">
        <f t="shared" si="3"/>
        <v>0</v>
      </c>
      <c r="H164" s="9"/>
      <c r="I164" s="81"/>
      <c r="J164" s="9">
        <f t="shared" si="4"/>
        <v>0</v>
      </c>
    </row>
    <row r="165" spans="1:10" ht="14.4" customHeight="1" x14ac:dyDescent="0.3">
      <c r="A165" s="113"/>
      <c r="B165" s="103"/>
      <c r="C165" s="103"/>
      <c r="D165" s="29">
        <v>1000</v>
      </c>
      <c r="E165" s="9"/>
      <c r="F165" s="81"/>
      <c r="G165" s="9">
        <f t="shared" si="3"/>
        <v>0</v>
      </c>
      <c r="H165" s="9"/>
      <c r="I165" s="81"/>
      <c r="J165" s="9">
        <f t="shared" si="4"/>
        <v>0</v>
      </c>
    </row>
    <row r="166" spans="1:10" ht="14.4" customHeight="1" x14ac:dyDescent="0.3">
      <c r="A166" s="113"/>
      <c r="B166" s="103"/>
      <c r="C166" s="103"/>
      <c r="D166" s="29">
        <v>2000</v>
      </c>
      <c r="E166" s="9"/>
      <c r="F166" s="81"/>
      <c r="G166" s="9">
        <f t="shared" si="3"/>
        <v>0</v>
      </c>
      <c r="H166" s="9"/>
      <c r="I166" s="81"/>
      <c r="J166" s="9">
        <f t="shared" si="4"/>
        <v>0</v>
      </c>
    </row>
    <row r="167" spans="1:10" ht="14.4" customHeight="1" x14ac:dyDescent="0.3">
      <c r="A167" s="113"/>
      <c r="B167" s="103"/>
      <c r="C167" s="103"/>
      <c r="D167" s="29">
        <v>3000</v>
      </c>
      <c r="E167" s="9"/>
      <c r="F167" s="81"/>
      <c r="G167" s="9">
        <f t="shared" si="3"/>
        <v>0</v>
      </c>
      <c r="H167" s="9"/>
      <c r="I167" s="81"/>
      <c r="J167" s="9">
        <f t="shared" si="4"/>
        <v>0</v>
      </c>
    </row>
    <row r="168" spans="1:10" x14ac:dyDescent="0.3">
      <c r="A168" s="113"/>
      <c r="B168" s="104"/>
      <c r="C168" s="103"/>
      <c r="D168" s="29">
        <v>4000</v>
      </c>
      <c r="E168" s="9"/>
      <c r="F168" s="81"/>
      <c r="G168" s="9">
        <f t="shared" si="3"/>
        <v>0</v>
      </c>
      <c r="H168" s="9"/>
      <c r="I168" s="81"/>
      <c r="J168" s="9">
        <f t="shared" si="4"/>
        <v>0</v>
      </c>
    </row>
    <row r="169" spans="1:10" x14ac:dyDescent="0.3">
      <c r="A169" s="113"/>
      <c r="B169" s="104"/>
      <c r="C169" s="103"/>
      <c r="D169" s="29">
        <v>5000</v>
      </c>
      <c r="E169" s="9"/>
      <c r="F169" s="81"/>
      <c r="G169" s="9">
        <f t="shared" si="3"/>
        <v>0</v>
      </c>
      <c r="H169" s="9"/>
      <c r="I169" s="81"/>
      <c r="J169" s="9">
        <f t="shared" si="4"/>
        <v>0</v>
      </c>
    </row>
    <row r="170" spans="1:10" x14ac:dyDescent="0.3">
      <c r="A170" s="113"/>
      <c r="B170" s="104"/>
      <c r="C170" s="103"/>
      <c r="D170" s="29">
        <v>6000</v>
      </c>
      <c r="E170" s="9"/>
      <c r="F170" s="81"/>
      <c r="G170" s="9">
        <f t="shared" si="3"/>
        <v>0</v>
      </c>
      <c r="H170" s="9"/>
      <c r="I170" s="81"/>
      <c r="J170" s="9">
        <f t="shared" si="4"/>
        <v>0</v>
      </c>
    </row>
    <row r="171" spans="1:10" x14ac:dyDescent="0.3">
      <c r="A171" s="113"/>
      <c r="B171" s="104"/>
      <c r="C171" s="103"/>
      <c r="D171" s="29">
        <v>7000</v>
      </c>
      <c r="E171" s="9"/>
      <c r="F171" s="81"/>
      <c r="G171" s="9">
        <f t="shared" si="3"/>
        <v>0</v>
      </c>
      <c r="H171" s="9"/>
      <c r="I171" s="81"/>
      <c r="J171" s="9">
        <f t="shared" si="4"/>
        <v>0</v>
      </c>
    </row>
    <row r="172" spans="1:10" x14ac:dyDescent="0.3">
      <c r="A172" s="113"/>
      <c r="B172" s="104"/>
      <c r="C172" s="103"/>
      <c r="D172" s="29">
        <v>8000</v>
      </c>
      <c r="E172" s="9"/>
      <c r="F172" s="81"/>
      <c r="G172" s="9">
        <f t="shared" si="3"/>
        <v>0</v>
      </c>
      <c r="H172" s="9"/>
      <c r="I172" s="81"/>
      <c r="J172" s="9">
        <f t="shared" si="4"/>
        <v>0</v>
      </c>
    </row>
    <row r="173" spans="1:10" x14ac:dyDescent="0.3">
      <c r="A173" s="113"/>
      <c r="B173" s="104"/>
      <c r="C173" s="103"/>
      <c r="D173" s="29">
        <v>9000</v>
      </c>
      <c r="E173" s="9"/>
      <c r="F173" s="81"/>
      <c r="G173" s="9">
        <f t="shared" si="3"/>
        <v>0</v>
      </c>
      <c r="H173" s="9"/>
      <c r="I173" s="81"/>
      <c r="J173" s="9">
        <f t="shared" si="4"/>
        <v>0</v>
      </c>
    </row>
    <row r="174" spans="1:10" ht="14.4" customHeight="1" x14ac:dyDescent="0.3">
      <c r="A174" s="117" t="s">
        <v>21</v>
      </c>
      <c r="B174" s="115" t="s">
        <v>16</v>
      </c>
      <c r="C174" s="115" t="s">
        <v>49</v>
      </c>
      <c r="D174" s="34">
        <v>500</v>
      </c>
      <c r="E174" s="33"/>
      <c r="F174" s="80"/>
      <c r="G174" s="33">
        <f t="shared" si="3"/>
        <v>0</v>
      </c>
      <c r="H174" s="33"/>
      <c r="I174" s="80"/>
      <c r="J174" s="33">
        <f t="shared" si="4"/>
        <v>0</v>
      </c>
    </row>
    <row r="175" spans="1:10" ht="14.4" customHeight="1" x14ac:dyDescent="0.3">
      <c r="A175" s="117"/>
      <c r="B175" s="115"/>
      <c r="C175" s="115"/>
      <c r="D175" s="34">
        <v>700</v>
      </c>
      <c r="E175" s="33"/>
      <c r="F175" s="80"/>
      <c r="G175" s="33">
        <f t="shared" si="3"/>
        <v>0</v>
      </c>
      <c r="H175" s="33"/>
      <c r="I175" s="80"/>
      <c r="J175" s="33">
        <f t="shared" si="4"/>
        <v>0</v>
      </c>
    </row>
    <row r="176" spans="1:10" ht="14.4" customHeight="1" x14ac:dyDescent="0.3">
      <c r="A176" s="117"/>
      <c r="B176" s="115"/>
      <c r="C176" s="115"/>
      <c r="D176" s="32">
        <v>1000</v>
      </c>
      <c r="E176" s="33"/>
      <c r="F176" s="80"/>
      <c r="G176" s="33">
        <f t="shared" si="3"/>
        <v>0</v>
      </c>
      <c r="H176" s="33"/>
      <c r="I176" s="80"/>
      <c r="J176" s="33">
        <f t="shared" si="4"/>
        <v>0</v>
      </c>
    </row>
    <row r="177" spans="1:10" ht="14.4" customHeight="1" x14ac:dyDescent="0.3">
      <c r="A177" s="117"/>
      <c r="B177" s="115"/>
      <c r="C177" s="115"/>
      <c r="D177" s="32">
        <v>2000</v>
      </c>
      <c r="E177" s="33"/>
      <c r="F177" s="80"/>
      <c r="G177" s="33">
        <f t="shared" si="3"/>
        <v>0</v>
      </c>
      <c r="H177" s="33"/>
      <c r="I177" s="80"/>
      <c r="J177" s="33">
        <f t="shared" si="4"/>
        <v>0</v>
      </c>
    </row>
    <row r="178" spans="1:10" ht="14.4" customHeight="1" x14ac:dyDescent="0.3">
      <c r="A178" s="117"/>
      <c r="B178" s="115"/>
      <c r="C178" s="115"/>
      <c r="D178" s="32">
        <v>3000</v>
      </c>
      <c r="E178" s="33"/>
      <c r="F178" s="80"/>
      <c r="G178" s="33">
        <f t="shared" si="3"/>
        <v>0</v>
      </c>
      <c r="H178" s="33"/>
      <c r="I178" s="80"/>
      <c r="J178" s="33">
        <f t="shared" si="4"/>
        <v>0</v>
      </c>
    </row>
    <row r="179" spans="1:10" x14ac:dyDescent="0.3">
      <c r="A179" s="117"/>
      <c r="B179" s="116"/>
      <c r="C179" s="115"/>
      <c r="D179" s="32">
        <v>4000</v>
      </c>
      <c r="E179" s="33"/>
      <c r="F179" s="80"/>
      <c r="G179" s="33">
        <f t="shared" si="3"/>
        <v>0</v>
      </c>
      <c r="H179" s="33"/>
      <c r="I179" s="80"/>
      <c r="J179" s="33">
        <f t="shared" si="4"/>
        <v>0</v>
      </c>
    </row>
    <row r="180" spans="1:10" x14ac:dyDescent="0.3">
      <c r="A180" s="117"/>
      <c r="B180" s="116"/>
      <c r="C180" s="115"/>
      <c r="D180" s="32">
        <v>5000</v>
      </c>
      <c r="E180" s="33"/>
      <c r="F180" s="80"/>
      <c r="G180" s="33">
        <f t="shared" si="3"/>
        <v>0</v>
      </c>
      <c r="H180" s="33"/>
      <c r="I180" s="80"/>
      <c r="J180" s="33">
        <f t="shared" si="4"/>
        <v>0</v>
      </c>
    </row>
    <row r="181" spans="1:10" x14ac:dyDescent="0.3">
      <c r="A181" s="117"/>
      <c r="B181" s="116"/>
      <c r="C181" s="115"/>
      <c r="D181" s="32">
        <v>6000</v>
      </c>
      <c r="E181" s="33"/>
      <c r="F181" s="80"/>
      <c r="G181" s="33">
        <f t="shared" si="3"/>
        <v>0</v>
      </c>
      <c r="H181" s="33"/>
      <c r="I181" s="80"/>
      <c r="J181" s="33">
        <f t="shared" si="4"/>
        <v>0</v>
      </c>
    </row>
    <row r="182" spans="1:10" x14ac:dyDescent="0.3">
      <c r="A182" s="117"/>
      <c r="B182" s="116"/>
      <c r="C182" s="115"/>
      <c r="D182" s="32">
        <v>7000</v>
      </c>
      <c r="E182" s="33"/>
      <c r="F182" s="80"/>
      <c r="G182" s="33">
        <f t="shared" si="3"/>
        <v>0</v>
      </c>
      <c r="H182" s="33"/>
      <c r="I182" s="80"/>
      <c r="J182" s="33">
        <f t="shared" si="4"/>
        <v>0</v>
      </c>
    </row>
    <row r="183" spans="1:10" x14ac:dyDescent="0.3">
      <c r="A183" s="117"/>
      <c r="B183" s="116"/>
      <c r="C183" s="115"/>
      <c r="D183" s="32">
        <v>8000</v>
      </c>
      <c r="E183" s="33"/>
      <c r="F183" s="80"/>
      <c r="G183" s="33">
        <f t="shared" si="3"/>
        <v>0</v>
      </c>
      <c r="H183" s="33"/>
      <c r="I183" s="80"/>
      <c r="J183" s="33">
        <f t="shared" si="4"/>
        <v>0</v>
      </c>
    </row>
    <row r="184" spans="1:10" x14ac:dyDescent="0.3">
      <c r="A184" s="117"/>
      <c r="B184" s="116"/>
      <c r="C184" s="115"/>
      <c r="D184" s="32">
        <v>9000</v>
      </c>
      <c r="E184" s="33"/>
      <c r="F184" s="80"/>
      <c r="G184" s="33">
        <f t="shared" si="3"/>
        <v>0</v>
      </c>
      <c r="H184" s="33"/>
      <c r="I184" s="80"/>
      <c r="J184" s="33">
        <f t="shared" si="4"/>
        <v>0</v>
      </c>
    </row>
    <row r="185" spans="1:10" ht="14.4" customHeight="1" x14ac:dyDescent="0.3">
      <c r="A185" s="113" t="s">
        <v>22</v>
      </c>
      <c r="B185" s="103" t="s">
        <v>17</v>
      </c>
      <c r="C185" s="103" t="s">
        <v>49</v>
      </c>
      <c r="D185" s="29">
        <v>500</v>
      </c>
      <c r="E185" s="9"/>
      <c r="F185" s="81"/>
      <c r="G185" s="9">
        <f t="shared" ref="G185:G248" si="5">E185*F185+E185</f>
        <v>0</v>
      </c>
      <c r="H185" s="9"/>
      <c r="I185" s="81"/>
      <c r="J185" s="9">
        <f t="shared" si="4"/>
        <v>0</v>
      </c>
    </row>
    <row r="186" spans="1:10" ht="14.4" customHeight="1" x14ac:dyDescent="0.3">
      <c r="A186" s="113"/>
      <c r="B186" s="103"/>
      <c r="C186" s="103"/>
      <c r="D186" s="29">
        <v>700</v>
      </c>
      <c r="E186" s="9"/>
      <c r="F186" s="81"/>
      <c r="G186" s="9">
        <f t="shared" si="5"/>
        <v>0</v>
      </c>
      <c r="H186" s="9"/>
      <c r="I186" s="81"/>
      <c r="J186" s="9">
        <f t="shared" ref="J186:J249" si="6">H186*I186+H186</f>
        <v>0</v>
      </c>
    </row>
    <row r="187" spans="1:10" ht="14.4" customHeight="1" x14ac:dyDescent="0.3">
      <c r="A187" s="113"/>
      <c r="B187" s="103"/>
      <c r="C187" s="103"/>
      <c r="D187" s="29">
        <v>1000</v>
      </c>
      <c r="E187" s="9"/>
      <c r="F187" s="81"/>
      <c r="G187" s="9">
        <f t="shared" si="5"/>
        <v>0</v>
      </c>
      <c r="H187" s="9"/>
      <c r="I187" s="81"/>
      <c r="J187" s="9">
        <f t="shared" si="6"/>
        <v>0</v>
      </c>
    </row>
    <row r="188" spans="1:10" ht="14.4" customHeight="1" x14ac:dyDescent="0.3">
      <c r="A188" s="113"/>
      <c r="B188" s="103"/>
      <c r="C188" s="103"/>
      <c r="D188" s="29">
        <v>2000</v>
      </c>
      <c r="E188" s="9"/>
      <c r="F188" s="81"/>
      <c r="G188" s="9">
        <f t="shared" si="5"/>
        <v>0</v>
      </c>
      <c r="H188" s="9"/>
      <c r="I188" s="81"/>
      <c r="J188" s="9">
        <f t="shared" si="6"/>
        <v>0</v>
      </c>
    </row>
    <row r="189" spans="1:10" ht="14.4" customHeight="1" x14ac:dyDescent="0.3">
      <c r="A189" s="113"/>
      <c r="B189" s="103"/>
      <c r="C189" s="103"/>
      <c r="D189" s="29">
        <v>3000</v>
      </c>
      <c r="E189" s="9"/>
      <c r="F189" s="81"/>
      <c r="G189" s="9">
        <f t="shared" si="5"/>
        <v>0</v>
      </c>
      <c r="H189" s="9"/>
      <c r="I189" s="81"/>
      <c r="J189" s="9">
        <f t="shared" si="6"/>
        <v>0</v>
      </c>
    </row>
    <row r="190" spans="1:10" x14ac:dyDescent="0.3">
      <c r="A190" s="113"/>
      <c r="B190" s="104"/>
      <c r="C190" s="103"/>
      <c r="D190" s="29">
        <v>4000</v>
      </c>
      <c r="E190" s="9"/>
      <c r="F190" s="81"/>
      <c r="G190" s="9">
        <f t="shared" si="5"/>
        <v>0</v>
      </c>
      <c r="H190" s="9"/>
      <c r="I190" s="81"/>
      <c r="J190" s="9">
        <f t="shared" si="6"/>
        <v>0</v>
      </c>
    </row>
    <row r="191" spans="1:10" x14ac:dyDescent="0.3">
      <c r="A191" s="113"/>
      <c r="B191" s="104"/>
      <c r="C191" s="103"/>
      <c r="D191" s="29">
        <v>5000</v>
      </c>
      <c r="E191" s="9"/>
      <c r="F191" s="81"/>
      <c r="G191" s="9">
        <f t="shared" si="5"/>
        <v>0</v>
      </c>
      <c r="H191" s="9"/>
      <c r="I191" s="81"/>
      <c r="J191" s="9">
        <f t="shared" si="6"/>
        <v>0</v>
      </c>
    </row>
    <row r="192" spans="1:10" x14ac:dyDescent="0.3">
      <c r="A192" s="113"/>
      <c r="B192" s="104"/>
      <c r="C192" s="103"/>
      <c r="D192" s="29">
        <v>6000</v>
      </c>
      <c r="E192" s="9"/>
      <c r="F192" s="81"/>
      <c r="G192" s="9">
        <f t="shared" si="5"/>
        <v>0</v>
      </c>
      <c r="H192" s="9"/>
      <c r="I192" s="81"/>
      <c r="J192" s="9">
        <f t="shared" si="6"/>
        <v>0</v>
      </c>
    </row>
    <row r="193" spans="1:10" x14ac:dyDescent="0.3">
      <c r="A193" s="113"/>
      <c r="B193" s="104"/>
      <c r="C193" s="103"/>
      <c r="D193" s="29">
        <v>7000</v>
      </c>
      <c r="E193" s="9"/>
      <c r="F193" s="81"/>
      <c r="G193" s="9">
        <f t="shared" si="5"/>
        <v>0</v>
      </c>
      <c r="H193" s="9"/>
      <c r="I193" s="81"/>
      <c r="J193" s="9">
        <f t="shared" si="6"/>
        <v>0</v>
      </c>
    </row>
    <row r="194" spans="1:10" x14ac:dyDescent="0.3">
      <c r="A194" s="113"/>
      <c r="B194" s="104"/>
      <c r="C194" s="103"/>
      <c r="D194" s="29">
        <v>8000</v>
      </c>
      <c r="E194" s="9"/>
      <c r="F194" s="81"/>
      <c r="G194" s="9">
        <f t="shared" si="5"/>
        <v>0</v>
      </c>
      <c r="H194" s="9"/>
      <c r="I194" s="81"/>
      <c r="J194" s="9">
        <f t="shared" si="6"/>
        <v>0</v>
      </c>
    </row>
    <row r="195" spans="1:10" x14ac:dyDescent="0.3">
      <c r="A195" s="113"/>
      <c r="B195" s="104"/>
      <c r="C195" s="103"/>
      <c r="D195" s="29">
        <v>9000</v>
      </c>
      <c r="E195" s="9"/>
      <c r="F195" s="81"/>
      <c r="G195" s="9">
        <f t="shared" si="5"/>
        <v>0</v>
      </c>
      <c r="H195" s="9"/>
      <c r="I195" s="81"/>
      <c r="J195" s="9">
        <f t="shared" si="6"/>
        <v>0</v>
      </c>
    </row>
    <row r="196" spans="1:10" ht="14.4" customHeight="1" x14ac:dyDescent="0.3">
      <c r="A196" s="117" t="s">
        <v>23</v>
      </c>
      <c r="B196" s="115" t="s">
        <v>24</v>
      </c>
      <c r="C196" s="115" t="s">
        <v>49</v>
      </c>
      <c r="D196" s="34">
        <v>500</v>
      </c>
      <c r="E196" s="33"/>
      <c r="F196" s="80"/>
      <c r="G196" s="33">
        <f t="shared" si="5"/>
        <v>0</v>
      </c>
      <c r="H196" s="33"/>
      <c r="I196" s="80"/>
      <c r="J196" s="33">
        <f t="shared" si="6"/>
        <v>0</v>
      </c>
    </row>
    <row r="197" spans="1:10" ht="14.4" customHeight="1" x14ac:dyDescent="0.3">
      <c r="A197" s="117"/>
      <c r="B197" s="115"/>
      <c r="C197" s="115"/>
      <c r="D197" s="34">
        <v>700</v>
      </c>
      <c r="E197" s="33"/>
      <c r="F197" s="80"/>
      <c r="G197" s="33">
        <f t="shared" si="5"/>
        <v>0</v>
      </c>
      <c r="H197" s="33"/>
      <c r="I197" s="80"/>
      <c r="J197" s="33">
        <f t="shared" si="6"/>
        <v>0</v>
      </c>
    </row>
    <row r="198" spans="1:10" ht="14.4" customHeight="1" x14ac:dyDescent="0.3">
      <c r="A198" s="117"/>
      <c r="B198" s="115"/>
      <c r="C198" s="115"/>
      <c r="D198" s="32">
        <v>1000</v>
      </c>
      <c r="E198" s="33"/>
      <c r="F198" s="80"/>
      <c r="G198" s="33">
        <f t="shared" si="5"/>
        <v>0</v>
      </c>
      <c r="H198" s="33"/>
      <c r="I198" s="80"/>
      <c r="J198" s="33">
        <f t="shared" si="6"/>
        <v>0</v>
      </c>
    </row>
    <row r="199" spans="1:10" ht="14.4" customHeight="1" x14ac:dyDescent="0.3">
      <c r="A199" s="117"/>
      <c r="B199" s="115"/>
      <c r="C199" s="115"/>
      <c r="D199" s="32">
        <v>2000</v>
      </c>
      <c r="E199" s="33"/>
      <c r="F199" s="80"/>
      <c r="G199" s="33">
        <f t="shared" si="5"/>
        <v>0</v>
      </c>
      <c r="H199" s="33"/>
      <c r="I199" s="80"/>
      <c r="J199" s="33">
        <f t="shared" si="6"/>
        <v>0</v>
      </c>
    </row>
    <row r="200" spans="1:10" ht="14.4" customHeight="1" x14ac:dyDescent="0.3">
      <c r="A200" s="117"/>
      <c r="B200" s="115"/>
      <c r="C200" s="115"/>
      <c r="D200" s="32">
        <v>3000</v>
      </c>
      <c r="E200" s="33"/>
      <c r="F200" s="80"/>
      <c r="G200" s="33">
        <f t="shared" si="5"/>
        <v>0</v>
      </c>
      <c r="H200" s="33"/>
      <c r="I200" s="80"/>
      <c r="J200" s="33">
        <f t="shared" si="6"/>
        <v>0</v>
      </c>
    </row>
    <row r="201" spans="1:10" x14ac:dyDescent="0.3">
      <c r="A201" s="117"/>
      <c r="B201" s="116"/>
      <c r="C201" s="115"/>
      <c r="D201" s="32">
        <v>4000</v>
      </c>
      <c r="E201" s="33"/>
      <c r="F201" s="80"/>
      <c r="G201" s="33">
        <f t="shared" si="5"/>
        <v>0</v>
      </c>
      <c r="H201" s="33"/>
      <c r="I201" s="80"/>
      <c r="J201" s="33">
        <f t="shared" si="6"/>
        <v>0</v>
      </c>
    </row>
    <row r="202" spans="1:10" x14ac:dyDescent="0.3">
      <c r="A202" s="117"/>
      <c r="B202" s="116"/>
      <c r="C202" s="115"/>
      <c r="D202" s="32">
        <v>5000</v>
      </c>
      <c r="E202" s="33"/>
      <c r="F202" s="80"/>
      <c r="G202" s="33">
        <f t="shared" si="5"/>
        <v>0</v>
      </c>
      <c r="H202" s="33"/>
      <c r="I202" s="80"/>
      <c r="J202" s="33">
        <f t="shared" si="6"/>
        <v>0</v>
      </c>
    </row>
    <row r="203" spans="1:10" x14ac:dyDescent="0.3">
      <c r="A203" s="117"/>
      <c r="B203" s="116"/>
      <c r="C203" s="115"/>
      <c r="D203" s="32">
        <v>6000</v>
      </c>
      <c r="E203" s="33"/>
      <c r="F203" s="80"/>
      <c r="G203" s="33">
        <f t="shared" si="5"/>
        <v>0</v>
      </c>
      <c r="H203" s="33"/>
      <c r="I203" s="80"/>
      <c r="J203" s="33">
        <f t="shared" si="6"/>
        <v>0</v>
      </c>
    </row>
    <row r="204" spans="1:10" x14ac:dyDescent="0.3">
      <c r="A204" s="117"/>
      <c r="B204" s="116"/>
      <c r="C204" s="115"/>
      <c r="D204" s="32">
        <v>7000</v>
      </c>
      <c r="E204" s="33"/>
      <c r="F204" s="80"/>
      <c r="G204" s="33">
        <f t="shared" si="5"/>
        <v>0</v>
      </c>
      <c r="H204" s="33"/>
      <c r="I204" s="80"/>
      <c r="J204" s="33">
        <f t="shared" si="6"/>
        <v>0</v>
      </c>
    </row>
    <row r="205" spans="1:10" x14ac:dyDescent="0.3">
      <c r="A205" s="117"/>
      <c r="B205" s="116"/>
      <c r="C205" s="115"/>
      <c r="D205" s="32">
        <v>8000</v>
      </c>
      <c r="E205" s="33"/>
      <c r="F205" s="80"/>
      <c r="G205" s="33">
        <f t="shared" si="5"/>
        <v>0</v>
      </c>
      <c r="H205" s="33"/>
      <c r="I205" s="80"/>
      <c r="J205" s="33">
        <f t="shared" si="6"/>
        <v>0</v>
      </c>
    </row>
    <row r="206" spans="1:10" x14ac:dyDescent="0.3">
      <c r="A206" s="117"/>
      <c r="B206" s="116"/>
      <c r="C206" s="115"/>
      <c r="D206" s="32">
        <v>9000</v>
      </c>
      <c r="E206" s="33"/>
      <c r="F206" s="80"/>
      <c r="G206" s="33">
        <f t="shared" si="5"/>
        <v>0</v>
      </c>
      <c r="H206" s="33"/>
      <c r="I206" s="80"/>
      <c r="J206" s="33">
        <f t="shared" si="6"/>
        <v>0</v>
      </c>
    </row>
    <row r="207" spans="1:10" ht="14.4" customHeight="1" x14ac:dyDescent="0.3">
      <c r="A207" s="113" t="s">
        <v>25</v>
      </c>
      <c r="B207" s="103" t="s">
        <v>26</v>
      </c>
      <c r="C207" s="103" t="s">
        <v>49</v>
      </c>
      <c r="D207" s="29">
        <v>500</v>
      </c>
      <c r="E207" s="9"/>
      <c r="F207" s="81"/>
      <c r="G207" s="9">
        <f t="shared" si="5"/>
        <v>0</v>
      </c>
      <c r="H207" s="9"/>
      <c r="I207" s="81"/>
      <c r="J207" s="9">
        <f t="shared" si="6"/>
        <v>0</v>
      </c>
    </row>
    <row r="208" spans="1:10" ht="14.4" customHeight="1" x14ac:dyDescent="0.3">
      <c r="A208" s="113"/>
      <c r="B208" s="103"/>
      <c r="C208" s="103"/>
      <c r="D208" s="29">
        <v>700</v>
      </c>
      <c r="E208" s="9"/>
      <c r="F208" s="81"/>
      <c r="G208" s="9">
        <f t="shared" si="5"/>
        <v>0</v>
      </c>
      <c r="H208" s="9"/>
      <c r="I208" s="81"/>
      <c r="J208" s="9">
        <f t="shared" si="6"/>
        <v>0</v>
      </c>
    </row>
    <row r="209" spans="1:10" ht="14.4" customHeight="1" x14ac:dyDescent="0.3">
      <c r="A209" s="113"/>
      <c r="B209" s="103"/>
      <c r="C209" s="103"/>
      <c r="D209" s="29">
        <v>1000</v>
      </c>
      <c r="E209" s="9"/>
      <c r="F209" s="81"/>
      <c r="G209" s="9">
        <f t="shared" si="5"/>
        <v>0</v>
      </c>
      <c r="H209" s="9"/>
      <c r="I209" s="81"/>
      <c r="J209" s="9">
        <f t="shared" si="6"/>
        <v>0</v>
      </c>
    </row>
    <row r="210" spans="1:10" ht="14.4" customHeight="1" x14ac:dyDescent="0.3">
      <c r="A210" s="113"/>
      <c r="B210" s="103"/>
      <c r="C210" s="103"/>
      <c r="D210" s="29">
        <v>2000</v>
      </c>
      <c r="E210" s="9"/>
      <c r="F210" s="81"/>
      <c r="G210" s="9">
        <f t="shared" si="5"/>
        <v>0</v>
      </c>
      <c r="H210" s="9"/>
      <c r="I210" s="81"/>
      <c r="J210" s="9">
        <f t="shared" si="6"/>
        <v>0</v>
      </c>
    </row>
    <row r="211" spans="1:10" ht="14.4" customHeight="1" x14ac:dyDescent="0.3">
      <c r="A211" s="113"/>
      <c r="B211" s="103"/>
      <c r="C211" s="103"/>
      <c r="D211" s="29">
        <v>3000</v>
      </c>
      <c r="E211" s="9"/>
      <c r="F211" s="81"/>
      <c r="G211" s="9">
        <f t="shared" si="5"/>
        <v>0</v>
      </c>
      <c r="H211" s="9"/>
      <c r="I211" s="81"/>
      <c r="J211" s="9">
        <f t="shared" si="6"/>
        <v>0</v>
      </c>
    </row>
    <row r="212" spans="1:10" x14ac:dyDescent="0.3">
      <c r="A212" s="113"/>
      <c r="B212" s="104"/>
      <c r="C212" s="103"/>
      <c r="D212" s="29">
        <v>4000</v>
      </c>
      <c r="E212" s="9"/>
      <c r="F212" s="81"/>
      <c r="G212" s="9">
        <f t="shared" si="5"/>
        <v>0</v>
      </c>
      <c r="H212" s="9"/>
      <c r="I212" s="81"/>
      <c r="J212" s="9">
        <f t="shared" si="6"/>
        <v>0</v>
      </c>
    </row>
    <row r="213" spans="1:10" x14ac:dyDescent="0.3">
      <c r="A213" s="113"/>
      <c r="B213" s="104"/>
      <c r="C213" s="103"/>
      <c r="D213" s="29">
        <v>5000</v>
      </c>
      <c r="E213" s="9"/>
      <c r="F213" s="81"/>
      <c r="G213" s="9">
        <f t="shared" si="5"/>
        <v>0</v>
      </c>
      <c r="H213" s="9"/>
      <c r="I213" s="81"/>
      <c r="J213" s="9">
        <f t="shared" si="6"/>
        <v>0</v>
      </c>
    </row>
    <row r="214" spans="1:10" x14ac:dyDescent="0.3">
      <c r="A214" s="113"/>
      <c r="B214" s="104"/>
      <c r="C214" s="103"/>
      <c r="D214" s="29">
        <v>6000</v>
      </c>
      <c r="E214" s="9"/>
      <c r="F214" s="81"/>
      <c r="G214" s="9">
        <f t="shared" si="5"/>
        <v>0</v>
      </c>
      <c r="H214" s="9"/>
      <c r="I214" s="81"/>
      <c r="J214" s="9">
        <f t="shared" si="6"/>
        <v>0</v>
      </c>
    </row>
    <row r="215" spans="1:10" x14ac:dyDescent="0.3">
      <c r="A215" s="113"/>
      <c r="B215" s="104"/>
      <c r="C215" s="103"/>
      <c r="D215" s="29">
        <v>7000</v>
      </c>
      <c r="E215" s="9"/>
      <c r="F215" s="81"/>
      <c r="G215" s="9">
        <f t="shared" si="5"/>
        <v>0</v>
      </c>
      <c r="H215" s="9"/>
      <c r="I215" s="81"/>
      <c r="J215" s="9">
        <f t="shared" si="6"/>
        <v>0</v>
      </c>
    </row>
    <row r="216" spans="1:10" x14ac:dyDescent="0.3">
      <c r="A216" s="113"/>
      <c r="B216" s="104"/>
      <c r="C216" s="103"/>
      <c r="D216" s="29">
        <v>8000</v>
      </c>
      <c r="E216" s="9"/>
      <c r="F216" s="81"/>
      <c r="G216" s="9">
        <f t="shared" si="5"/>
        <v>0</v>
      </c>
      <c r="H216" s="9"/>
      <c r="I216" s="81"/>
      <c r="J216" s="9">
        <f t="shared" si="6"/>
        <v>0</v>
      </c>
    </row>
    <row r="217" spans="1:10" x14ac:dyDescent="0.3">
      <c r="A217" s="113"/>
      <c r="B217" s="104"/>
      <c r="C217" s="103"/>
      <c r="D217" s="29">
        <v>9000</v>
      </c>
      <c r="E217" s="9"/>
      <c r="F217" s="81"/>
      <c r="G217" s="9">
        <f t="shared" si="5"/>
        <v>0</v>
      </c>
      <c r="H217" s="9"/>
      <c r="I217" s="81"/>
      <c r="J217" s="9">
        <f t="shared" si="6"/>
        <v>0</v>
      </c>
    </row>
    <row r="218" spans="1:10" ht="14.4" customHeight="1" x14ac:dyDescent="0.3">
      <c r="A218" s="117" t="s">
        <v>27</v>
      </c>
      <c r="B218" s="115" t="s">
        <v>32</v>
      </c>
      <c r="C218" s="115" t="s">
        <v>49</v>
      </c>
      <c r="D218" s="34">
        <v>500</v>
      </c>
      <c r="E218" s="33"/>
      <c r="F218" s="80"/>
      <c r="G218" s="33">
        <f t="shared" si="5"/>
        <v>0</v>
      </c>
      <c r="H218" s="33"/>
      <c r="I218" s="80"/>
      <c r="J218" s="33">
        <f t="shared" si="6"/>
        <v>0</v>
      </c>
    </row>
    <row r="219" spans="1:10" ht="14.4" customHeight="1" x14ac:dyDescent="0.3">
      <c r="A219" s="117"/>
      <c r="B219" s="115"/>
      <c r="C219" s="115"/>
      <c r="D219" s="32">
        <v>1000</v>
      </c>
      <c r="E219" s="33"/>
      <c r="F219" s="80"/>
      <c r="G219" s="33">
        <f t="shared" si="5"/>
        <v>0</v>
      </c>
      <c r="H219" s="33"/>
      <c r="I219" s="80"/>
      <c r="J219" s="33">
        <f t="shared" si="6"/>
        <v>0</v>
      </c>
    </row>
    <row r="220" spans="1:10" x14ac:dyDescent="0.3">
      <c r="A220" s="117"/>
      <c r="B220" s="116"/>
      <c r="C220" s="115"/>
      <c r="D220" s="32">
        <v>2000</v>
      </c>
      <c r="E220" s="33"/>
      <c r="F220" s="80"/>
      <c r="G220" s="33">
        <f t="shared" si="5"/>
        <v>0</v>
      </c>
      <c r="H220" s="33"/>
      <c r="I220" s="80"/>
      <c r="J220" s="33">
        <f t="shared" si="6"/>
        <v>0</v>
      </c>
    </row>
    <row r="221" spans="1:10" x14ac:dyDescent="0.3">
      <c r="A221" s="117"/>
      <c r="B221" s="116"/>
      <c r="C221" s="115"/>
      <c r="D221" s="32">
        <v>3000</v>
      </c>
      <c r="E221" s="33"/>
      <c r="F221" s="80"/>
      <c r="G221" s="33">
        <f t="shared" si="5"/>
        <v>0</v>
      </c>
      <c r="H221" s="33"/>
      <c r="I221" s="80"/>
      <c r="J221" s="33">
        <f t="shared" si="6"/>
        <v>0</v>
      </c>
    </row>
    <row r="222" spans="1:10" x14ac:dyDescent="0.3">
      <c r="A222" s="117"/>
      <c r="B222" s="116"/>
      <c r="C222" s="115"/>
      <c r="D222" s="32">
        <v>4000</v>
      </c>
      <c r="E222" s="33"/>
      <c r="F222" s="80"/>
      <c r="G222" s="33">
        <f t="shared" si="5"/>
        <v>0</v>
      </c>
      <c r="H222" s="33"/>
      <c r="I222" s="80"/>
      <c r="J222" s="33">
        <f t="shared" si="6"/>
        <v>0</v>
      </c>
    </row>
    <row r="223" spans="1:10" x14ac:dyDescent="0.3">
      <c r="A223" s="117"/>
      <c r="B223" s="116"/>
      <c r="C223" s="115"/>
      <c r="D223" s="32">
        <v>5000</v>
      </c>
      <c r="E223" s="33"/>
      <c r="F223" s="80"/>
      <c r="G223" s="33">
        <f t="shared" si="5"/>
        <v>0</v>
      </c>
      <c r="H223" s="33"/>
      <c r="I223" s="80"/>
      <c r="J223" s="33">
        <f t="shared" si="6"/>
        <v>0</v>
      </c>
    </row>
    <row r="224" spans="1:10" x14ac:dyDescent="0.3">
      <c r="A224" s="117"/>
      <c r="B224" s="116"/>
      <c r="C224" s="115"/>
      <c r="D224" s="32">
        <v>6000</v>
      </c>
      <c r="E224" s="33"/>
      <c r="F224" s="80"/>
      <c r="G224" s="33">
        <f t="shared" si="5"/>
        <v>0</v>
      </c>
      <c r="H224" s="33"/>
      <c r="I224" s="80"/>
      <c r="J224" s="33">
        <f t="shared" si="6"/>
        <v>0</v>
      </c>
    </row>
    <row r="225" spans="1:10" x14ac:dyDescent="0.3">
      <c r="A225" s="117"/>
      <c r="B225" s="116"/>
      <c r="C225" s="115"/>
      <c r="D225" s="32">
        <v>7000</v>
      </c>
      <c r="E225" s="33"/>
      <c r="F225" s="80"/>
      <c r="G225" s="33">
        <f t="shared" si="5"/>
        <v>0</v>
      </c>
      <c r="H225" s="33"/>
      <c r="I225" s="80"/>
      <c r="J225" s="33">
        <f t="shared" si="6"/>
        <v>0</v>
      </c>
    </row>
    <row r="226" spans="1:10" x14ac:dyDescent="0.3">
      <c r="A226" s="117"/>
      <c r="B226" s="116"/>
      <c r="C226" s="115"/>
      <c r="D226" s="32">
        <v>8000</v>
      </c>
      <c r="E226" s="33"/>
      <c r="F226" s="80"/>
      <c r="G226" s="33">
        <f t="shared" si="5"/>
        <v>0</v>
      </c>
      <c r="H226" s="33"/>
      <c r="I226" s="80"/>
      <c r="J226" s="33">
        <f t="shared" si="6"/>
        <v>0</v>
      </c>
    </row>
    <row r="227" spans="1:10" x14ac:dyDescent="0.3">
      <c r="A227" s="117"/>
      <c r="B227" s="116"/>
      <c r="C227" s="115"/>
      <c r="D227" s="32">
        <v>9000</v>
      </c>
      <c r="E227" s="33"/>
      <c r="F227" s="80"/>
      <c r="G227" s="33">
        <f t="shared" si="5"/>
        <v>0</v>
      </c>
      <c r="H227" s="33"/>
      <c r="I227" s="80"/>
      <c r="J227" s="33">
        <f t="shared" si="6"/>
        <v>0</v>
      </c>
    </row>
    <row r="228" spans="1:10" ht="14.4" customHeight="1" x14ac:dyDescent="0.3">
      <c r="A228" s="113" t="s">
        <v>28</v>
      </c>
      <c r="B228" s="103" t="s">
        <v>40</v>
      </c>
      <c r="C228" s="103" t="s">
        <v>49</v>
      </c>
      <c r="D228" s="31">
        <v>500</v>
      </c>
      <c r="E228" s="9"/>
      <c r="F228" s="81"/>
      <c r="G228" s="9">
        <f t="shared" si="5"/>
        <v>0</v>
      </c>
      <c r="H228" s="9"/>
      <c r="I228" s="81"/>
      <c r="J228" s="9">
        <f t="shared" si="6"/>
        <v>0</v>
      </c>
    </row>
    <row r="229" spans="1:10" ht="14.4" customHeight="1" x14ac:dyDescent="0.3">
      <c r="A229" s="113"/>
      <c r="B229" s="103"/>
      <c r="C229" s="103"/>
      <c r="D229" s="29">
        <v>1000</v>
      </c>
      <c r="E229" s="9"/>
      <c r="F229" s="81"/>
      <c r="G229" s="9">
        <f t="shared" si="5"/>
        <v>0</v>
      </c>
      <c r="H229" s="9"/>
      <c r="I229" s="81"/>
      <c r="J229" s="9">
        <f t="shared" si="6"/>
        <v>0</v>
      </c>
    </row>
    <row r="230" spans="1:10" x14ac:dyDescent="0.3">
      <c r="A230" s="113"/>
      <c r="B230" s="104"/>
      <c r="C230" s="103"/>
      <c r="D230" s="29">
        <v>2000</v>
      </c>
      <c r="E230" s="9"/>
      <c r="F230" s="81"/>
      <c r="G230" s="9">
        <f t="shared" si="5"/>
        <v>0</v>
      </c>
      <c r="H230" s="9"/>
      <c r="I230" s="81"/>
      <c r="J230" s="9">
        <f t="shared" si="6"/>
        <v>0</v>
      </c>
    </row>
    <row r="231" spans="1:10" x14ac:dyDescent="0.3">
      <c r="A231" s="113"/>
      <c r="B231" s="104"/>
      <c r="C231" s="103"/>
      <c r="D231" s="29">
        <v>3000</v>
      </c>
      <c r="E231" s="9"/>
      <c r="F231" s="81"/>
      <c r="G231" s="9">
        <f t="shared" si="5"/>
        <v>0</v>
      </c>
      <c r="H231" s="9"/>
      <c r="I231" s="81"/>
      <c r="J231" s="9">
        <f t="shared" si="6"/>
        <v>0</v>
      </c>
    </row>
    <row r="232" spans="1:10" x14ac:dyDescent="0.3">
      <c r="A232" s="113"/>
      <c r="B232" s="104"/>
      <c r="C232" s="103"/>
      <c r="D232" s="29">
        <v>4000</v>
      </c>
      <c r="E232" s="9"/>
      <c r="F232" s="81"/>
      <c r="G232" s="9">
        <f t="shared" si="5"/>
        <v>0</v>
      </c>
      <c r="H232" s="9"/>
      <c r="I232" s="81"/>
      <c r="J232" s="9">
        <f t="shared" si="6"/>
        <v>0</v>
      </c>
    </row>
    <row r="233" spans="1:10" x14ac:dyDescent="0.3">
      <c r="A233" s="113"/>
      <c r="B233" s="104"/>
      <c r="C233" s="103"/>
      <c r="D233" s="29">
        <v>5000</v>
      </c>
      <c r="E233" s="9"/>
      <c r="F233" s="81"/>
      <c r="G233" s="9">
        <f t="shared" si="5"/>
        <v>0</v>
      </c>
      <c r="H233" s="9"/>
      <c r="I233" s="81"/>
      <c r="J233" s="9">
        <f t="shared" si="6"/>
        <v>0</v>
      </c>
    </row>
    <row r="234" spans="1:10" x14ac:dyDescent="0.3">
      <c r="A234" s="113"/>
      <c r="B234" s="104"/>
      <c r="C234" s="103"/>
      <c r="D234" s="29">
        <v>6000</v>
      </c>
      <c r="E234" s="9"/>
      <c r="F234" s="81"/>
      <c r="G234" s="9">
        <f t="shared" si="5"/>
        <v>0</v>
      </c>
      <c r="H234" s="9"/>
      <c r="I234" s="81"/>
      <c r="J234" s="9">
        <f t="shared" si="6"/>
        <v>0</v>
      </c>
    </row>
    <row r="235" spans="1:10" x14ac:dyDescent="0.3">
      <c r="A235" s="113"/>
      <c r="B235" s="104"/>
      <c r="C235" s="103"/>
      <c r="D235" s="29">
        <v>7000</v>
      </c>
      <c r="E235" s="9"/>
      <c r="F235" s="81"/>
      <c r="G235" s="9">
        <f t="shared" si="5"/>
        <v>0</v>
      </c>
      <c r="H235" s="9"/>
      <c r="I235" s="81"/>
      <c r="J235" s="9">
        <f t="shared" si="6"/>
        <v>0</v>
      </c>
    </row>
    <row r="236" spans="1:10" x14ac:dyDescent="0.3">
      <c r="A236" s="113"/>
      <c r="B236" s="104"/>
      <c r="C236" s="103"/>
      <c r="D236" s="29">
        <v>8000</v>
      </c>
      <c r="E236" s="9"/>
      <c r="F236" s="81"/>
      <c r="G236" s="9">
        <f t="shared" si="5"/>
        <v>0</v>
      </c>
      <c r="H236" s="9"/>
      <c r="I236" s="81"/>
      <c r="J236" s="9">
        <f t="shared" si="6"/>
        <v>0</v>
      </c>
    </row>
    <row r="237" spans="1:10" x14ac:dyDescent="0.3">
      <c r="A237" s="113"/>
      <c r="B237" s="104"/>
      <c r="C237" s="103"/>
      <c r="D237" s="29">
        <v>9000</v>
      </c>
      <c r="E237" s="9"/>
      <c r="F237" s="81"/>
      <c r="G237" s="9">
        <f t="shared" si="5"/>
        <v>0</v>
      </c>
      <c r="H237" s="9"/>
      <c r="I237" s="81"/>
      <c r="J237" s="9">
        <f t="shared" si="6"/>
        <v>0</v>
      </c>
    </row>
    <row r="238" spans="1:10" ht="14.4" customHeight="1" x14ac:dyDescent="0.3">
      <c r="A238" s="117" t="s">
        <v>29</v>
      </c>
      <c r="B238" s="115" t="s">
        <v>32</v>
      </c>
      <c r="C238" s="115" t="s">
        <v>49</v>
      </c>
      <c r="D238" s="34">
        <v>500</v>
      </c>
      <c r="E238" s="33"/>
      <c r="F238" s="80"/>
      <c r="G238" s="33">
        <f t="shared" si="5"/>
        <v>0</v>
      </c>
      <c r="H238" s="33"/>
      <c r="I238" s="80"/>
      <c r="J238" s="33">
        <f t="shared" si="6"/>
        <v>0</v>
      </c>
    </row>
    <row r="239" spans="1:10" ht="14.4" customHeight="1" x14ac:dyDescent="0.3">
      <c r="A239" s="117"/>
      <c r="B239" s="115"/>
      <c r="C239" s="115"/>
      <c r="D239" s="32">
        <v>1000</v>
      </c>
      <c r="E239" s="33"/>
      <c r="F239" s="80"/>
      <c r="G239" s="33">
        <f t="shared" si="5"/>
        <v>0</v>
      </c>
      <c r="H239" s="33"/>
      <c r="I239" s="80"/>
      <c r="J239" s="33">
        <f t="shared" si="6"/>
        <v>0</v>
      </c>
    </row>
    <row r="240" spans="1:10" x14ac:dyDescent="0.3">
      <c r="A240" s="117"/>
      <c r="B240" s="116"/>
      <c r="C240" s="115"/>
      <c r="D240" s="32">
        <v>2000</v>
      </c>
      <c r="E240" s="33"/>
      <c r="F240" s="80"/>
      <c r="G240" s="33">
        <f t="shared" si="5"/>
        <v>0</v>
      </c>
      <c r="H240" s="33"/>
      <c r="I240" s="80"/>
      <c r="J240" s="33">
        <f t="shared" si="6"/>
        <v>0</v>
      </c>
    </row>
    <row r="241" spans="1:10" x14ac:dyDescent="0.3">
      <c r="A241" s="117"/>
      <c r="B241" s="116"/>
      <c r="C241" s="115"/>
      <c r="D241" s="32">
        <v>3000</v>
      </c>
      <c r="E241" s="33"/>
      <c r="F241" s="80"/>
      <c r="G241" s="33">
        <f t="shared" si="5"/>
        <v>0</v>
      </c>
      <c r="H241" s="33"/>
      <c r="I241" s="80"/>
      <c r="J241" s="33">
        <f t="shared" si="6"/>
        <v>0</v>
      </c>
    </row>
    <row r="242" spans="1:10" x14ac:dyDescent="0.3">
      <c r="A242" s="117"/>
      <c r="B242" s="116"/>
      <c r="C242" s="115"/>
      <c r="D242" s="32">
        <v>4000</v>
      </c>
      <c r="E242" s="33"/>
      <c r="F242" s="80"/>
      <c r="G242" s="33">
        <f t="shared" si="5"/>
        <v>0</v>
      </c>
      <c r="H242" s="33"/>
      <c r="I242" s="80"/>
      <c r="J242" s="33">
        <f t="shared" si="6"/>
        <v>0</v>
      </c>
    </row>
    <row r="243" spans="1:10" x14ac:dyDescent="0.3">
      <c r="A243" s="117"/>
      <c r="B243" s="116"/>
      <c r="C243" s="115"/>
      <c r="D243" s="32">
        <v>5000</v>
      </c>
      <c r="E243" s="33"/>
      <c r="F243" s="80"/>
      <c r="G243" s="33">
        <f t="shared" si="5"/>
        <v>0</v>
      </c>
      <c r="H243" s="33"/>
      <c r="I243" s="80"/>
      <c r="J243" s="33">
        <f t="shared" si="6"/>
        <v>0</v>
      </c>
    </row>
    <row r="244" spans="1:10" x14ac:dyDescent="0.3">
      <c r="A244" s="117"/>
      <c r="B244" s="116"/>
      <c r="C244" s="115"/>
      <c r="D244" s="32">
        <v>6000</v>
      </c>
      <c r="E244" s="33"/>
      <c r="F244" s="80"/>
      <c r="G244" s="33">
        <f t="shared" si="5"/>
        <v>0</v>
      </c>
      <c r="H244" s="33"/>
      <c r="I244" s="80"/>
      <c r="J244" s="33">
        <f t="shared" si="6"/>
        <v>0</v>
      </c>
    </row>
    <row r="245" spans="1:10" x14ac:dyDescent="0.3">
      <c r="A245" s="117"/>
      <c r="B245" s="116"/>
      <c r="C245" s="115"/>
      <c r="D245" s="32">
        <v>7000</v>
      </c>
      <c r="E245" s="33"/>
      <c r="F245" s="80"/>
      <c r="G245" s="33">
        <f t="shared" si="5"/>
        <v>0</v>
      </c>
      <c r="H245" s="33"/>
      <c r="I245" s="80"/>
      <c r="J245" s="33">
        <f t="shared" si="6"/>
        <v>0</v>
      </c>
    </row>
    <row r="246" spans="1:10" x14ac:dyDescent="0.3">
      <c r="A246" s="117"/>
      <c r="B246" s="116"/>
      <c r="C246" s="115"/>
      <c r="D246" s="32">
        <v>8000</v>
      </c>
      <c r="E246" s="33"/>
      <c r="F246" s="80"/>
      <c r="G246" s="33">
        <f t="shared" si="5"/>
        <v>0</v>
      </c>
      <c r="H246" s="33"/>
      <c r="I246" s="80"/>
      <c r="J246" s="33">
        <f t="shared" si="6"/>
        <v>0</v>
      </c>
    </row>
    <row r="247" spans="1:10" x14ac:dyDescent="0.3">
      <c r="A247" s="117"/>
      <c r="B247" s="116"/>
      <c r="C247" s="115"/>
      <c r="D247" s="32">
        <v>9000</v>
      </c>
      <c r="E247" s="33"/>
      <c r="F247" s="80"/>
      <c r="G247" s="33">
        <f t="shared" si="5"/>
        <v>0</v>
      </c>
      <c r="H247" s="33"/>
      <c r="I247" s="80"/>
      <c r="J247" s="33">
        <f t="shared" si="6"/>
        <v>0</v>
      </c>
    </row>
    <row r="248" spans="1:10" ht="14.4" customHeight="1" x14ac:dyDescent="0.3">
      <c r="A248" s="113" t="s">
        <v>30</v>
      </c>
      <c r="B248" s="103" t="s">
        <v>40</v>
      </c>
      <c r="C248" s="103" t="s">
        <v>49</v>
      </c>
      <c r="D248" s="31">
        <v>500</v>
      </c>
      <c r="E248" s="9"/>
      <c r="F248" s="81"/>
      <c r="G248" s="9">
        <f t="shared" si="5"/>
        <v>0</v>
      </c>
      <c r="H248" s="9"/>
      <c r="I248" s="81"/>
      <c r="J248" s="9">
        <f t="shared" si="6"/>
        <v>0</v>
      </c>
    </row>
    <row r="249" spans="1:10" ht="14.4" customHeight="1" x14ac:dyDescent="0.3">
      <c r="A249" s="113"/>
      <c r="B249" s="103"/>
      <c r="C249" s="103"/>
      <c r="D249" s="29">
        <v>1000</v>
      </c>
      <c r="E249" s="9"/>
      <c r="F249" s="81"/>
      <c r="G249" s="9">
        <f t="shared" ref="G249:G307" si="7">E249*F249+E249</f>
        <v>0</v>
      </c>
      <c r="H249" s="9"/>
      <c r="I249" s="81"/>
      <c r="J249" s="9">
        <f t="shared" si="6"/>
        <v>0</v>
      </c>
    </row>
    <row r="250" spans="1:10" x14ac:dyDescent="0.3">
      <c r="A250" s="113"/>
      <c r="B250" s="104"/>
      <c r="C250" s="103"/>
      <c r="D250" s="29">
        <v>2000</v>
      </c>
      <c r="E250" s="9"/>
      <c r="F250" s="81"/>
      <c r="G250" s="9">
        <f t="shared" si="7"/>
        <v>0</v>
      </c>
      <c r="H250" s="9"/>
      <c r="I250" s="81"/>
      <c r="J250" s="9">
        <f t="shared" ref="J250:J307" si="8">H250*I250+H250</f>
        <v>0</v>
      </c>
    </row>
    <row r="251" spans="1:10" x14ac:dyDescent="0.3">
      <c r="A251" s="113"/>
      <c r="B251" s="104"/>
      <c r="C251" s="103"/>
      <c r="D251" s="29">
        <v>3000</v>
      </c>
      <c r="E251" s="9"/>
      <c r="F251" s="81"/>
      <c r="G251" s="9">
        <f t="shared" si="7"/>
        <v>0</v>
      </c>
      <c r="H251" s="9"/>
      <c r="I251" s="81"/>
      <c r="J251" s="9">
        <f t="shared" si="8"/>
        <v>0</v>
      </c>
    </row>
    <row r="252" spans="1:10" x14ac:dyDescent="0.3">
      <c r="A252" s="113"/>
      <c r="B252" s="104"/>
      <c r="C252" s="103"/>
      <c r="D252" s="29">
        <v>4000</v>
      </c>
      <c r="E252" s="9"/>
      <c r="F252" s="81"/>
      <c r="G252" s="9">
        <f t="shared" si="7"/>
        <v>0</v>
      </c>
      <c r="H252" s="9"/>
      <c r="I252" s="81"/>
      <c r="J252" s="9">
        <f t="shared" si="8"/>
        <v>0</v>
      </c>
    </row>
    <row r="253" spans="1:10" x14ac:dyDescent="0.3">
      <c r="A253" s="113"/>
      <c r="B253" s="104"/>
      <c r="C253" s="103"/>
      <c r="D253" s="29">
        <v>5000</v>
      </c>
      <c r="E253" s="9"/>
      <c r="F253" s="81"/>
      <c r="G253" s="9">
        <f t="shared" si="7"/>
        <v>0</v>
      </c>
      <c r="H253" s="9"/>
      <c r="I253" s="81"/>
      <c r="J253" s="9">
        <f t="shared" si="8"/>
        <v>0</v>
      </c>
    </row>
    <row r="254" spans="1:10" x14ac:dyDescent="0.3">
      <c r="A254" s="113"/>
      <c r="B254" s="104"/>
      <c r="C254" s="103"/>
      <c r="D254" s="29">
        <v>6000</v>
      </c>
      <c r="E254" s="9"/>
      <c r="F254" s="81"/>
      <c r="G254" s="9">
        <f t="shared" si="7"/>
        <v>0</v>
      </c>
      <c r="H254" s="9"/>
      <c r="I254" s="81"/>
      <c r="J254" s="9">
        <f t="shared" si="8"/>
        <v>0</v>
      </c>
    </row>
    <row r="255" spans="1:10" x14ac:dyDescent="0.3">
      <c r="A255" s="113"/>
      <c r="B255" s="104"/>
      <c r="C255" s="103"/>
      <c r="D255" s="29">
        <v>7000</v>
      </c>
      <c r="E255" s="9"/>
      <c r="F255" s="81"/>
      <c r="G255" s="9">
        <f t="shared" si="7"/>
        <v>0</v>
      </c>
      <c r="H255" s="9"/>
      <c r="I255" s="81"/>
      <c r="J255" s="9">
        <f t="shared" si="8"/>
        <v>0</v>
      </c>
    </row>
    <row r="256" spans="1:10" x14ac:dyDescent="0.3">
      <c r="A256" s="113"/>
      <c r="B256" s="104"/>
      <c r="C256" s="103"/>
      <c r="D256" s="29">
        <v>8000</v>
      </c>
      <c r="E256" s="9"/>
      <c r="F256" s="81"/>
      <c r="G256" s="9">
        <f t="shared" si="7"/>
        <v>0</v>
      </c>
      <c r="H256" s="9"/>
      <c r="I256" s="81"/>
      <c r="J256" s="9">
        <f t="shared" si="8"/>
        <v>0</v>
      </c>
    </row>
    <row r="257" spans="1:10" x14ac:dyDescent="0.3">
      <c r="A257" s="113"/>
      <c r="B257" s="104"/>
      <c r="C257" s="103"/>
      <c r="D257" s="29">
        <v>9000</v>
      </c>
      <c r="E257" s="9"/>
      <c r="F257" s="81"/>
      <c r="G257" s="9">
        <f t="shared" si="7"/>
        <v>0</v>
      </c>
      <c r="H257" s="9"/>
      <c r="I257" s="81"/>
      <c r="J257" s="9">
        <f t="shared" si="8"/>
        <v>0</v>
      </c>
    </row>
    <row r="258" spans="1:10" ht="14.4" customHeight="1" x14ac:dyDescent="0.3">
      <c r="A258" s="117" t="s">
        <v>41</v>
      </c>
      <c r="B258" s="115" t="s">
        <v>32</v>
      </c>
      <c r="C258" s="115" t="s">
        <v>49</v>
      </c>
      <c r="D258" s="34">
        <v>500</v>
      </c>
      <c r="E258" s="33"/>
      <c r="F258" s="80"/>
      <c r="G258" s="33">
        <f t="shared" si="7"/>
        <v>0</v>
      </c>
      <c r="H258" s="33"/>
      <c r="I258" s="80"/>
      <c r="J258" s="33">
        <f t="shared" si="8"/>
        <v>0</v>
      </c>
    </row>
    <row r="259" spans="1:10" ht="14.4" customHeight="1" x14ac:dyDescent="0.3">
      <c r="A259" s="117"/>
      <c r="B259" s="115"/>
      <c r="C259" s="115"/>
      <c r="D259" s="32">
        <v>1000</v>
      </c>
      <c r="E259" s="33"/>
      <c r="F259" s="80"/>
      <c r="G259" s="33">
        <f t="shared" si="7"/>
        <v>0</v>
      </c>
      <c r="H259" s="33"/>
      <c r="I259" s="80"/>
      <c r="J259" s="33">
        <f t="shared" si="8"/>
        <v>0</v>
      </c>
    </row>
    <row r="260" spans="1:10" x14ac:dyDescent="0.3">
      <c r="A260" s="117"/>
      <c r="B260" s="116"/>
      <c r="C260" s="115"/>
      <c r="D260" s="32">
        <v>2000</v>
      </c>
      <c r="E260" s="33"/>
      <c r="F260" s="80"/>
      <c r="G260" s="33">
        <f t="shared" si="7"/>
        <v>0</v>
      </c>
      <c r="H260" s="33"/>
      <c r="I260" s="80"/>
      <c r="J260" s="33">
        <f t="shared" si="8"/>
        <v>0</v>
      </c>
    </row>
    <row r="261" spans="1:10" x14ac:dyDescent="0.3">
      <c r="A261" s="117"/>
      <c r="B261" s="116"/>
      <c r="C261" s="115"/>
      <c r="D261" s="32">
        <v>3000</v>
      </c>
      <c r="E261" s="33"/>
      <c r="F261" s="80"/>
      <c r="G261" s="33">
        <f t="shared" si="7"/>
        <v>0</v>
      </c>
      <c r="H261" s="33"/>
      <c r="I261" s="80"/>
      <c r="J261" s="33">
        <f t="shared" si="8"/>
        <v>0</v>
      </c>
    </row>
    <row r="262" spans="1:10" x14ac:dyDescent="0.3">
      <c r="A262" s="117"/>
      <c r="B262" s="116"/>
      <c r="C262" s="115"/>
      <c r="D262" s="32">
        <v>4000</v>
      </c>
      <c r="E262" s="33"/>
      <c r="F262" s="80"/>
      <c r="G262" s="33">
        <f t="shared" si="7"/>
        <v>0</v>
      </c>
      <c r="H262" s="33"/>
      <c r="I262" s="80"/>
      <c r="J262" s="33">
        <f t="shared" si="8"/>
        <v>0</v>
      </c>
    </row>
    <row r="263" spans="1:10" x14ac:dyDescent="0.3">
      <c r="A263" s="117"/>
      <c r="B263" s="116"/>
      <c r="C263" s="115"/>
      <c r="D263" s="32">
        <v>5000</v>
      </c>
      <c r="E263" s="33"/>
      <c r="F263" s="80"/>
      <c r="G263" s="33">
        <f t="shared" si="7"/>
        <v>0</v>
      </c>
      <c r="H263" s="33"/>
      <c r="I263" s="80"/>
      <c r="J263" s="33">
        <f t="shared" si="8"/>
        <v>0</v>
      </c>
    </row>
    <row r="264" spans="1:10" x14ac:dyDescent="0.3">
      <c r="A264" s="117"/>
      <c r="B264" s="116"/>
      <c r="C264" s="115"/>
      <c r="D264" s="32">
        <v>6000</v>
      </c>
      <c r="E264" s="33"/>
      <c r="F264" s="80"/>
      <c r="G264" s="33">
        <f t="shared" si="7"/>
        <v>0</v>
      </c>
      <c r="H264" s="33"/>
      <c r="I264" s="80"/>
      <c r="J264" s="33">
        <f t="shared" si="8"/>
        <v>0</v>
      </c>
    </row>
    <row r="265" spans="1:10" x14ac:dyDescent="0.3">
      <c r="A265" s="117"/>
      <c r="B265" s="116"/>
      <c r="C265" s="115"/>
      <c r="D265" s="32">
        <v>7000</v>
      </c>
      <c r="E265" s="33"/>
      <c r="F265" s="80"/>
      <c r="G265" s="33">
        <f t="shared" si="7"/>
        <v>0</v>
      </c>
      <c r="H265" s="33"/>
      <c r="I265" s="80"/>
      <c r="J265" s="33">
        <f t="shared" si="8"/>
        <v>0</v>
      </c>
    </row>
    <row r="266" spans="1:10" x14ac:dyDescent="0.3">
      <c r="A266" s="117"/>
      <c r="B266" s="116"/>
      <c r="C266" s="115"/>
      <c r="D266" s="32">
        <v>8000</v>
      </c>
      <c r="E266" s="33"/>
      <c r="F266" s="80"/>
      <c r="G266" s="33">
        <f t="shared" si="7"/>
        <v>0</v>
      </c>
      <c r="H266" s="33"/>
      <c r="I266" s="80"/>
      <c r="J266" s="33">
        <f t="shared" si="8"/>
        <v>0</v>
      </c>
    </row>
    <row r="267" spans="1:10" x14ac:dyDescent="0.3">
      <c r="A267" s="117"/>
      <c r="B267" s="116"/>
      <c r="C267" s="115"/>
      <c r="D267" s="32">
        <v>9000</v>
      </c>
      <c r="E267" s="33"/>
      <c r="F267" s="80"/>
      <c r="G267" s="33">
        <f t="shared" si="7"/>
        <v>0</v>
      </c>
      <c r="H267" s="33"/>
      <c r="I267" s="80"/>
      <c r="J267" s="33">
        <f t="shared" si="8"/>
        <v>0</v>
      </c>
    </row>
    <row r="268" spans="1:10" ht="14.4" customHeight="1" x14ac:dyDescent="0.3">
      <c r="A268" s="113" t="s">
        <v>42</v>
      </c>
      <c r="B268" s="103" t="s">
        <v>40</v>
      </c>
      <c r="C268" s="103" t="s">
        <v>49</v>
      </c>
      <c r="D268" s="31">
        <v>500</v>
      </c>
      <c r="E268" s="9"/>
      <c r="F268" s="81"/>
      <c r="G268" s="9">
        <f t="shared" si="7"/>
        <v>0</v>
      </c>
      <c r="H268" s="9"/>
      <c r="I268" s="81"/>
      <c r="J268" s="9">
        <f t="shared" si="8"/>
        <v>0</v>
      </c>
    </row>
    <row r="269" spans="1:10" ht="14.4" customHeight="1" x14ac:dyDescent="0.3">
      <c r="A269" s="113"/>
      <c r="B269" s="103"/>
      <c r="C269" s="103"/>
      <c r="D269" s="29">
        <v>1000</v>
      </c>
      <c r="E269" s="9"/>
      <c r="F269" s="81"/>
      <c r="G269" s="9">
        <f t="shared" si="7"/>
        <v>0</v>
      </c>
      <c r="H269" s="9"/>
      <c r="I269" s="81"/>
      <c r="J269" s="9">
        <f t="shared" si="8"/>
        <v>0</v>
      </c>
    </row>
    <row r="270" spans="1:10" x14ac:dyDescent="0.3">
      <c r="A270" s="113"/>
      <c r="B270" s="104"/>
      <c r="C270" s="103"/>
      <c r="D270" s="29">
        <v>2000</v>
      </c>
      <c r="E270" s="9"/>
      <c r="F270" s="81"/>
      <c r="G270" s="9">
        <f t="shared" si="7"/>
        <v>0</v>
      </c>
      <c r="H270" s="9"/>
      <c r="I270" s="81"/>
      <c r="J270" s="9">
        <f t="shared" si="8"/>
        <v>0</v>
      </c>
    </row>
    <row r="271" spans="1:10" x14ac:dyDescent="0.3">
      <c r="A271" s="113"/>
      <c r="B271" s="104"/>
      <c r="C271" s="103"/>
      <c r="D271" s="29">
        <v>3000</v>
      </c>
      <c r="E271" s="9"/>
      <c r="F271" s="81"/>
      <c r="G271" s="9">
        <f t="shared" si="7"/>
        <v>0</v>
      </c>
      <c r="H271" s="9"/>
      <c r="I271" s="81"/>
      <c r="J271" s="9">
        <f t="shared" si="8"/>
        <v>0</v>
      </c>
    </row>
    <row r="272" spans="1:10" x14ac:dyDescent="0.3">
      <c r="A272" s="113"/>
      <c r="B272" s="104"/>
      <c r="C272" s="103"/>
      <c r="D272" s="29">
        <v>4000</v>
      </c>
      <c r="E272" s="9"/>
      <c r="F272" s="81"/>
      <c r="G272" s="9">
        <f t="shared" si="7"/>
        <v>0</v>
      </c>
      <c r="H272" s="9"/>
      <c r="I272" s="81"/>
      <c r="J272" s="9">
        <f t="shared" si="8"/>
        <v>0</v>
      </c>
    </row>
    <row r="273" spans="1:10" x14ac:dyDescent="0.3">
      <c r="A273" s="113"/>
      <c r="B273" s="104"/>
      <c r="C273" s="103"/>
      <c r="D273" s="29">
        <v>5000</v>
      </c>
      <c r="E273" s="9"/>
      <c r="F273" s="81"/>
      <c r="G273" s="9">
        <f t="shared" si="7"/>
        <v>0</v>
      </c>
      <c r="H273" s="9"/>
      <c r="I273" s="81"/>
      <c r="J273" s="9">
        <f t="shared" si="8"/>
        <v>0</v>
      </c>
    </row>
    <row r="274" spans="1:10" x14ac:dyDescent="0.3">
      <c r="A274" s="113"/>
      <c r="B274" s="104"/>
      <c r="C274" s="103"/>
      <c r="D274" s="29">
        <v>6000</v>
      </c>
      <c r="E274" s="9"/>
      <c r="F274" s="81"/>
      <c r="G274" s="9">
        <f t="shared" si="7"/>
        <v>0</v>
      </c>
      <c r="H274" s="9"/>
      <c r="I274" s="81"/>
      <c r="J274" s="9">
        <f t="shared" si="8"/>
        <v>0</v>
      </c>
    </row>
    <row r="275" spans="1:10" x14ac:dyDescent="0.3">
      <c r="A275" s="113"/>
      <c r="B275" s="104"/>
      <c r="C275" s="103"/>
      <c r="D275" s="29">
        <v>7000</v>
      </c>
      <c r="E275" s="9"/>
      <c r="F275" s="81"/>
      <c r="G275" s="9">
        <f t="shared" si="7"/>
        <v>0</v>
      </c>
      <c r="H275" s="9"/>
      <c r="I275" s="81"/>
      <c r="J275" s="9">
        <f t="shared" si="8"/>
        <v>0</v>
      </c>
    </row>
    <row r="276" spans="1:10" x14ac:dyDescent="0.3">
      <c r="A276" s="113"/>
      <c r="B276" s="104"/>
      <c r="C276" s="103"/>
      <c r="D276" s="29">
        <v>8000</v>
      </c>
      <c r="E276" s="9"/>
      <c r="F276" s="81"/>
      <c r="G276" s="9">
        <f t="shared" si="7"/>
        <v>0</v>
      </c>
      <c r="H276" s="9"/>
      <c r="I276" s="81"/>
      <c r="J276" s="9">
        <f t="shared" si="8"/>
        <v>0</v>
      </c>
    </row>
    <row r="277" spans="1:10" x14ac:dyDescent="0.3">
      <c r="A277" s="113"/>
      <c r="B277" s="104"/>
      <c r="C277" s="103"/>
      <c r="D277" s="29">
        <v>9000</v>
      </c>
      <c r="E277" s="9"/>
      <c r="F277" s="81"/>
      <c r="G277" s="9">
        <f t="shared" si="7"/>
        <v>0</v>
      </c>
      <c r="H277" s="9"/>
      <c r="I277" s="81"/>
      <c r="J277" s="9">
        <f t="shared" si="8"/>
        <v>0</v>
      </c>
    </row>
    <row r="278" spans="1:10" ht="14.4" customHeight="1" x14ac:dyDescent="0.3">
      <c r="A278" s="117" t="s">
        <v>33</v>
      </c>
      <c r="B278" s="103" t="s">
        <v>37</v>
      </c>
      <c r="C278" s="103" t="s">
        <v>49</v>
      </c>
      <c r="D278" s="32">
        <v>500</v>
      </c>
      <c r="E278" s="33"/>
      <c r="F278" s="80"/>
      <c r="G278" s="33">
        <f t="shared" si="7"/>
        <v>0</v>
      </c>
      <c r="H278" s="33"/>
      <c r="I278" s="80"/>
      <c r="J278" s="33">
        <f t="shared" si="8"/>
        <v>0</v>
      </c>
    </row>
    <row r="279" spans="1:10" ht="14.4" customHeight="1" x14ac:dyDescent="0.3">
      <c r="A279" s="117"/>
      <c r="B279" s="103"/>
      <c r="C279" s="103"/>
      <c r="D279" s="32">
        <v>1000</v>
      </c>
      <c r="E279" s="33"/>
      <c r="F279" s="80"/>
      <c r="G279" s="33">
        <f t="shared" si="7"/>
        <v>0</v>
      </c>
      <c r="H279" s="33"/>
      <c r="I279" s="80"/>
      <c r="J279" s="33">
        <f t="shared" si="8"/>
        <v>0</v>
      </c>
    </row>
    <row r="280" spans="1:10" ht="14.4" customHeight="1" x14ac:dyDescent="0.3">
      <c r="A280" s="117"/>
      <c r="B280" s="103"/>
      <c r="C280" s="103"/>
      <c r="D280" s="32">
        <v>2000</v>
      </c>
      <c r="E280" s="33"/>
      <c r="F280" s="80"/>
      <c r="G280" s="33">
        <f t="shared" si="7"/>
        <v>0</v>
      </c>
      <c r="H280" s="33"/>
      <c r="I280" s="80"/>
      <c r="J280" s="33">
        <f t="shared" si="8"/>
        <v>0</v>
      </c>
    </row>
    <row r="281" spans="1:10" x14ac:dyDescent="0.3">
      <c r="A281" s="117"/>
      <c r="B281" s="103"/>
      <c r="C281" s="103"/>
      <c r="D281" s="32">
        <v>3000</v>
      </c>
      <c r="E281" s="33"/>
      <c r="F281" s="80"/>
      <c r="G281" s="33">
        <f t="shared" si="7"/>
        <v>0</v>
      </c>
      <c r="H281" s="33"/>
      <c r="I281" s="80"/>
      <c r="J281" s="33">
        <f t="shared" si="8"/>
        <v>0</v>
      </c>
    </row>
    <row r="282" spans="1:10" x14ac:dyDescent="0.3">
      <c r="A282" s="117"/>
      <c r="B282" s="103"/>
      <c r="C282" s="103"/>
      <c r="D282" s="34">
        <v>4000</v>
      </c>
      <c r="E282" s="33"/>
      <c r="F282" s="80"/>
      <c r="G282" s="33">
        <f t="shared" si="7"/>
        <v>0</v>
      </c>
      <c r="H282" s="33"/>
      <c r="I282" s="80"/>
      <c r="J282" s="33">
        <f t="shared" si="8"/>
        <v>0</v>
      </c>
    </row>
    <row r="283" spans="1:10" x14ac:dyDescent="0.3">
      <c r="A283" s="117"/>
      <c r="B283" s="103"/>
      <c r="C283" s="103"/>
      <c r="D283" s="34">
        <v>5000</v>
      </c>
      <c r="E283" s="33"/>
      <c r="F283" s="80"/>
      <c r="G283" s="33">
        <f t="shared" si="7"/>
        <v>0</v>
      </c>
      <c r="H283" s="33"/>
      <c r="I283" s="80"/>
      <c r="J283" s="33">
        <f t="shared" si="8"/>
        <v>0</v>
      </c>
    </row>
    <row r="284" spans="1:10" x14ac:dyDescent="0.3">
      <c r="A284" s="113" t="s">
        <v>36</v>
      </c>
      <c r="B284" s="103"/>
      <c r="C284" s="103"/>
      <c r="D284" s="29">
        <v>500</v>
      </c>
      <c r="E284" s="9"/>
      <c r="F284" s="81"/>
      <c r="G284" s="9">
        <f t="shared" si="7"/>
        <v>0</v>
      </c>
      <c r="H284" s="9"/>
      <c r="I284" s="81"/>
      <c r="J284" s="9">
        <f t="shared" si="8"/>
        <v>0</v>
      </c>
    </row>
    <row r="285" spans="1:10" x14ac:dyDescent="0.3">
      <c r="A285" s="113"/>
      <c r="B285" s="103"/>
      <c r="C285" s="103"/>
      <c r="D285" s="29">
        <v>1000</v>
      </c>
      <c r="E285" s="9"/>
      <c r="F285" s="81"/>
      <c r="G285" s="9">
        <f t="shared" si="7"/>
        <v>0</v>
      </c>
      <c r="H285" s="9"/>
      <c r="I285" s="81"/>
      <c r="J285" s="9">
        <f t="shared" si="8"/>
        <v>0</v>
      </c>
    </row>
    <row r="286" spans="1:10" x14ac:dyDescent="0.3">
      <c r="A286" s="113"/>
      <c r="B286" s="103"/>
      <c r="C286" s="103"/>
      <c r="D286" s="29">
        <v>2000</v>
      </c>
      <c r="E286" s="9"/>
      <c r="F286" s="81"/>
      <c r="G286" s="9">
        <f t="shared" si="7"/>
        <v>0</v>
      </c>
      <c r="H286" s="9"/>
      <c r="I286" s="81"/>
      <c r="J286" s="9">
        <f t="shared" si="8"/>
        <v>0</v>
      </c>
    </row>
    <row r="287" spans="1:10" x14ac:dyDescent="0.3">
      <c r="A287" s="113"/>
      <c r="B287" s="103"/>
      <c r="C287" s="103"/>
      <c r="D287" s="29">
        <v>3000</v>
      </c>
      <c r="E287" s="9"/>
      <c r="F287" s="81"/>
      <c r="G287" s="9">
        <f t="shared" si="7"/>
        <v>0</v>
      </c>
      <c r="H287" s="9"/>
      <c r="I287" s="81"/>
      <c r="J287" s="9">
        <f t="shared" si="8"/>
        <v>0</v>
      </c>
    </row>
    <row r="288" spans="1:10" x14ac:dyDescent="0.3">
      <c r="A288" s="113"/>
      <c r="B288" s="103"/>
      <c r="C288" s="103"/>
      <c r="D288" s="31">
        <v>4000</v>
      </c>
      <c r="E288" s="9"/>
      <c r="F288" s="81"/>
      <c r="G288" s="9">
        <f t="shared" si="7"/>
        <v>0</v>
      </c>
      <c r="H288" s="9"/>
      <c r="I288" s="81"/>
      <c r="J288" s="9">
        <f t="shared" si="8"/>
        <v>0</v>
      </c>
    </row>
    <row r="289" spans="1:10" x14ac:dyDescent="0.3">
      <c r="A289" s="113"/>
      <c r="B289" s="103"/>
      <c r="C289" s="103"/>
      <c r="D289" s="31">
        <v>5000</v>
      </c>
      <c r="E289" s="9"/>
      <c r="F289" s="81"/>
      <c r="G289" s="9">
        <f t="shared" si="7"/>
        <v>0</v>
      </c>
      <c r="H289" s="9"/>
      <c r="I289" s="81"/>
      <c r="J289" s="9">
        <f t="shared" si="8"/>
        <v>0</v>
      </c>
    </row>
    <row r="290" spans="1:10" x14ac:dyDescent="0.3">
      <c r="A290" s="117" t="s">
        <v>34</v>
      </c>
      <c r="B290" s="103"/>
      <c r="C290" s="103"/>
      <c r="D290" s="32">
        <v>500</v>
      </c>
      <c r="E290" s="33"/>
      <c r="F290" s="80"/>
      <c r="G290" s="33">
        <f t="shared" si="7"/>
        <v>0</v>
      </c>
      <c r="H290" s="33"/>
      <c r="I290" s="80"/>
      <c r="J290" s="33">
        <f t="shared" si="8"/>
        <v>0</v>
      </c>
    </row>
    <row r="291" spans="1:10" x14ac:dyDescent="0.3">
      <c r="A291" s="117"/>
      <c r="B291" s="103"/>
      <c r="C291" s="103"/>
      <c r="D291" s="32">
        <v>1000</v>
      </c>
      <c r="E291" s="33"/>
      <c r="F291" s="80"/>
      <c r="G291" s="33">
        <f t="shared" si="7"/>
        <v>0</v>
      </c>
      <c r="H291" s="33"/>
      <c r="I291" s="80"/>
      <c r="J291" s="33">
        <f t="shared" si="8"/>
        <v>0</v>
      </c>
    </row>
    <row r="292" spans="1:10" x14ac:dyDescent="0.3">
      <c r="A292" s="117"/>
      <c r="B292" s="103"/>
      <c r="C292" s="103"/>
      <c r="D292" s="32">
        <v>2000</v>
      </c>
      <c r="E292" s="33"/>
      <c r="F292" s="80"/>
      <c r="G292" s="33">
        <f t="shared" si="7"/>
        <v>0</v>
      </c>
      <c r="H292" s="33"/>
      <c r="I292" s="80"/>
      <c r="J292" s="33">
        <f t="shared" si="8"/>
        <v>0</v>
      </c>
    </row>
    <row r="293" spans="1:10" x14ac:dyDescent="0.3">
      <c r="A293" s="117"/>
      <c r="B293" s="103"/>
      <c r="C293" s="103"/>
      <c r="D293" s="32">
        <v>3000</v>
      </c>
      <c r="E293" s="33"/>
      <c r="F293" s="80"/>
      <c r="G293" s="33">
        <f t="shared" si="7"/>
        <v>0</v>
      </c>
      <c r="H293" s="33"/>
      <c r="I293" s="80"/>
      <c r="J293" s="33">
        <f t="shared" si="8"/>
        <v>0</v>
      </c>
    </row>
    <row r="294" spans="1:10" x14ac:dyDescent="0.3">
      <c r="A294" s="117"/>
      <c r="B294" s="103"/>
      <c r="C294" s="103"/>
      <c r="D294" s="34">
        <v>4000</v>
      </c>
      <c r="E294" s="33"/>
      <c r="F294" s="80"/>
      <c r="G294" s="33">
        <f t="shared" si="7"/>
        <v>0</v>
      </c>
      <c r="H294" s="33"/>
      <c r="I294" s="80"/>
      <c r="J294" s="33">
        <f t="shared" si="8"/>
        <v>0</v>
      </c>
    </row>
    <row r="295" spans="1:10" x14ac:dyDescent="0.3">
      <c r="A295" s="117"/>
      <c r="B295" s="103"/>
      <c r="C295" s="103"/>
      <c r="D295" s="34">
        <v>5000</v>
      </c>
      <c r="E295" s="33"/>
      <c r="F295" s="80"/>
      <c r="G295" s="33">
        <f t="shared" si="7"/>
        <v>0</v>
      </c>
      <c r="H295" s="33"/>
      <c r="I295" s="80"/>
      <c r="J295" s="33">
        <f t="shared" si="8"/>
        <v>0</v>
      </c>
    </row>
    <row r="296" spans="1:10" ht="15.6" customHeight="1" x14ac:dyDescent="0.3">
      <c r="A296" s="113" t="s">
        <v>31</v>
      </c>
      <c r="B296" s="103"/>
      <c r="C296" s="103"/>
      <c r="D296" s="29">
        <v>500</v>
      </c>
      <c r="E296" s="9"/>
      <c r="F296" s="81"/>
      <c r="G296" s="9">
        <f t="shared" si="7"/>
        <v>0</v>
      </c>
      <c r="H296" s="9"/>
      <c r="I296" s="81"/>
      <c r="J296" s="9">
        <f t="shared" si="8"/>
        <v>0</v>
      </c>
    </row>
    <row r="297" spans="1:10" ht="15.6" customHeight="1" x14ac:dyDescent="0.3">
      <c r="A297" s="113"/>
      <c r="B297" s="103"/>
      <c r="C297" s="103"/>
      <c r="D297" s="29">
        <v>1000</v>
      </c>
      <c r="E297" s="9"/>
      <c r="F297" s="81"/>
      <c r="G297" s="9">
        <f t="shared" si="7"/>
        <v>0</v>
      </c>
      <c r="H297" s="9"/>
      <c r="I297" s="81"/>
      <c r="J297" s="9">
        <f t="shared" si="8"/>
        <v>0</v>
      </c>
    </row>
    <row r="298" spans="1:10" ht="15.6" customHeight="1" x14ac:dyDescent="0.3">
      <c r="A298" s="113"/>
      <c r="B298" s="103"/>
      <c r="C298" s="103"/>
      <c r="D298" s="29">
        <v>2000</v>
      </c>
      <c r="E298" s="9"/>
      <c r="F298" s="81"/>
      <c r="G298" s="9">
        <f t="shared" si="7"/>
        <v>0</v>
      </c>
      <c r="H298" s="9"/>
      <c r="I298" s="81"/>
      <c r="J298" s="9">
        <f t="shared" si="8"/>
        <v>0</v>
      </c>
    </row>
    <row r="299" spans="1:10" ht="15" customHeight="1" x14ac:dyDescent="0.3">
      <c r="A299" s="113"/>
      <c r="B299" s="103"/>
      <c r="C299" s="103"/>
      <c r="D299" s="29">
        <v>3000</v>
      </c>
      <c r="E299" s="9"/>
      <c r="F299" s="81"/>
      <c r="G299" s="9">
        <f t="shared" si="7"/>
        <v>0</v>
      </c>
      <c r="H299" s="9"/>
      <c r="I299" s="81"/>
      <c r="J299" s="9">
        <f t="shared" si="8"/>
        <v>0</v>
      </c>
    </row>
    <row r="300" spans="1:10" x14ac:dyDescent="0.3">
      <c r="A300" s="113"/>
      <c r="B300" s="103"/>
      <c r="C300" s="103"/>
      <c r="D300" s="31">
        <v>4000</v>
      </c>
      <c r="E300" s="9"/>
      <c r="F300" s="81"/>
      <c r="G300" s="9">
        <f t="shared" si="7"/>
        <v>0</v>
      </c>
      <c r="H300" s="9"/>
      <c r="I300" s="81"/>
      <c r="J300" s="9">
        <f t="shared" si="8"/>
        <v>0</v>
      </c>
    </row>
    <row r="301" spans="1:10" x14ac:dyDescent="0.3">
      <c r="A301" s="113"/>
      <c r="B301" s="103"/>
      <c r="C301" s="103"/>
      <c r="D301" s="31">
        <v>5000</v>
      </c>
      <c r="E301" s="9"/>
      <c r="F301" s="81"/>
      <c r="G301" s="9">
        <f t="shared" si="7"/>
        <v>0</v>
      </c>
      <c r="H301" s="9"/>
      <c r="I301" s="81"/>
      <c r="J301" s="9">
        <f t="shared" si="8"/>
        <v>0</v>
      </c>
    </row>
    <row r="302" spans="1:10" x14ac:dyDescent="0.3">
      <c r="A302" s="117" t="s">
        <v>35</v>
      </c>
      <c r="B302" s="103"/>
      <c r="C302" s="103"/>
      <c r="D302" s="32">
        <v>500</v>
      </c>
      <c r="E302" s="33"/>
      <c r="F302" s="80"/>
      <c r="G302" s="33">
        <f t="shared" si="7"/>
        <v>0</v>
      </c>
      <c r="H302" s="33"/>
      <c r="I302" s="80"/>
      <c r="J302" s="33">
        <f t="shared" si="8"/>
        <v>0</v>
      </c>
    </row>
    <row r="303" spans="1:10" x14ac:dyDescent="0.3">
      <c r="A303" s="117"/>
      <c r="B303" s="103"/>
      <c r="C303" s="103"/>
      <c r="D303" s="32">
        <v>1000</v>
      </c>
      <c r="E303" s="33"/>
      <c r="F303" s="80"/>
      <c r="G303" s="33">
        <f t="shared" si="7"/>
        <v>0</v>
      </c>
      <c r="H303" s="33"/>
      <c r="I303" s="80"/>
      <c r="J303" s="33">
        <f t="shared" si="8"/>
        <v>0</v>
      </c>
    </row>
    <row r="304" spans="1:10" x14ac:dyDescent="0.3">
      <c r="A304" s="117"/>
      <c r="B304" s="103"/>
      <c r="C304" s="103"/>
      <c r="D304" s="32">
        <v>2000</v>
      </c>
      <c r="E304" s="33"/>
      <c r="F304" s="80"/>
      <c r="G304" s="33">
        <f t="shared" si="7"/>
        <v>0</v>
      </c>
      <c r="H304" s="33"/>
      <c r="I304" s="80"/>
      <c r="J304" s="33">
        <f t="shared" si="8"/>
        <v>0</v>
      </c>
    </row>
    <row r="305" spans="1:10" x14ac:dyDescent="0.3">
      <c r="A305" s="117"/>
      <c r="B305" s="103"/>
      <c r="C305" s="103"/>
      <c r="D305" s="32">
        <v>3000</v>
      </c>
      <c r="E305" s="33"/>
      <c r="F305" s="80"/>
      <c r="G305" s="33">
        <f t="shared" si="7"/>
        <v>0</v>
      </c>
      <c r="H305" s="33"/>
      <c r="I305" s="80"/>
      <c r="J305" s="33">
        <f t="shared" si="8"/>
        <v>0</v>
      </c>
    </row>
    <row r="306" spans="1:10" x14ac:dyDescent="0.3">
      <c r="A306" s="117"/>
      <c r="B306" s="103"/>
      <c r="C306" s="103"/>
      <c r="D306" s="34">
        <v>4000</v>
      </c>
      <c r="E306" s="33"/>
      <c r="F306" s="80"/>
      <c r="G306" s="33">
        <f t="shared" si="7"/>
        <v>0</v>
      </c>
      <c r="H306" s="33"/>
      <c r="I306" s="80"/>
      <c r="J306" s="33">
        <f t="shared" si="8"/>
        <v>0</v>
      </c>
    </row>
    <row r="307" spans="1:10" ht="15" thickBot="1" x14ac:dyDescent="0.35">
      <c r="A307" s="123"/>
      <c r="B307" s="106"/>
      <c r="C307" s="106"/>
      <c r="D307" s="79">
        <v>5000</v>
      </c>
      <c r="E307" s="53"/>
      <c r="F307" s="83"/>
      <c r="G307" s="53">
        <f t="shared" si="7"/>
        <v>0</v>
      </c>
      <c r="H307" s="53"/>
      <c r="I307" s="83"/>
      <c r="J307" s="53">
        <f t="shared" si="8"/>
        <v>0</v>
      </c>
    </row>
  </sheetData>
  <mergeCells count="104">
    <mergeCell ref="A278:A283"/>
    <mergeCell ref="A290:A295"/>
    <mergeCell ref="A248:A257"/>
    <mergeCell ref="B248:B257"/>
    <mergeCell ref="C248:C257"/>
    <mergeCell ref="A218:A227"/>
    <mergeCell ref="B218:B227"/>
    <mergeCell ref="C218:C227"/>
    <mergeCell ref="A228:A237"/>
    <mergeCell ref="B228:B237"/>
    <mergeCell ref="C228:C237"/>
    <mergeCell ref="A238:A247"/>
    <mergeCell ref="B238:B247"/>
    <mergeCell ref="C238:C247"/>
    <mergeCell ref="A185:A195"/>
    <mergeCell ref="B185:B195"/>
    <mergeCell ref="C185:C195"/>
    <mergeCell ref="A196:A206"/>
    <mergeCell ref="B196:B206"/>
    <mergeCell ref="C196:C206"/>
    <mergeCell ref="A207:A217"/>
    <mergeCell ref="B207:B217"/>
    <mergeCell ref="C207:C217"/>
    <mergeCell ref="A130:A140"/>
    <mergeCell ref="B130:B140"/>
    <mergeCell ref="C130:C140"/>
    <mergeCell ref="A163:A173"/>
    <mergeCell ref="B163:B173"/>
    <mergeCell ref="C163:C173"/>
    <mergeCell ref="A174:A184"/>
    <mergeCell ref="B174:B184"/>
    <mergeCell ref="C174:C184"/>
    <mergeCell ref="B2:D2"/>
    <mergeCell ref="B3:D3"/>
    <mergeCell ref="B4:D4"/>
    <mergeCell ref="A296:A301"/>
    <mergeCell ref="A302:A307"/>
    <mergeCell ref="B278:B307"/>
    <mergeCell ref="C278:C307"/>
    <mergeCell ref="A268:A277"/>
    <mergeCell ref="B268:B277"/>
    <mergeCell ref="C268:C277"/>
    <mergeCell ref="A284:A289"/>
    <mergeCell ref="A258:A267"/>
    <mergeCell ref="B258:B267"/>
    <mergeCell ref="C258:C267"/>
    <mergeCell ref="B5:D5"/>
    <mergeCell ref="A141:A151"/>
    <mergeCell ref="B141:B151"/>
    <mergeCell ref="C141:C151"/>
    <mergeCell ref="A152:A162"/>
    <mergeCell ref="B152:B162"/>
    <mergeCell ref="C152:C162"/>
    <mergeCell ref="A120:A128"/>
    <mergeCell ref="C120:C128"/>
    <mergeCell ref="B120:B128"/>
    <mergeCell ref="A35:A38"/>
    <mergeCell ref="B35:B38"/>
    <mergeCell ref="C35:C38"/>
    <mergeCell ref="A39:A41"/>
    <mergeCell ref="B39:B41"/>
    <mergeCell ref="C39:C41"/>
    <mergeCell ref="A9:A19"/>
    <mergeCell ref="B9:B19"/>
    <mergeCell ref="C9:C19"/>
    <mergeCell ref="B20:B30"/>
    <mergeCell ref="A31:A34"/>
    <mergeCell ref="B31:B34"/>
    <mergeCell ref="C31:C34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107:A116"/>
    <mergeCell ref="B107:B116"/>
    <mergeCell ref="C107:C116"/>
    <mergeCell ref="A118:J118"/>
    <mergeCell ref="A7:G7"/>
    <mergeCell ref="A87:A96"/>
    <mergeCell ref="B87:B96"/>
    <mergeCell ref="C87:C96"/>
    <mergeCell ref="A97:A106"/>
    <mergeCell ref="B97:B106"/>
    <mergeCell ref="C97:C106"/>
    <mergeCell ref="A67:A76"/>
    <mergeCell ref="B67:B76"/>
    <mergeCell ref="C67:C76"/>
    <mergeCell ref="A77:A86"/>
    <mergeCell ref="B77:B86"/>
    <mergeCell ref="C77:C86"/>
    <mergeCell ref="A54:A56"/>
    <mergeCell ref="B54:B56"/>
    <mergeCell ref="C54:C56"/>
    <mergeCell ref="A57:A66"/>
    <mergeCell ref="B57:B66"/>
    <mergeCell ref="C57:C66"/>
    <mergeCell ref="A48:A50"/>
  </mergeCells>
  <pageMargins left="0.7" right="0.7" top="0.75" bottom="0.75" header="0.3" footer="0.3"/>
  <pageSetup paperSize="9" scale="67" fitToHeight="0" orientation="landscape" r:id="rId1"/>
  <headerFooter>
    <oddHeader>&amp;R&amp;F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5E11-DF37-4622-8D57-D1BDA7E36E71}">
  <sheetPr>
    <pageSetUpPr fitToPage="1"/>
  </sheetPr>
  <dimension ref="A1:K156"/>
  <sheetViews>
    <sheetView topLeftCell="A119" zoomScale="49" zoomScaleNormal="49" zoomScalePageLayoutView="62" workbookViewId="0">
      <selection activeCell="H18" sqref="H18"/>
    </sheetView>
  </sheetViews>
  <sheetFormatPr baseColWidth="10" defaultColWidth="11.44140625" defaultRowHeight="14.4" x14ac:dyDescent="0.3"/>
  <cols>
    <col min="1" max="1" width="61.88671875" customWidth="1"/>
    <col min="2" max="2" width="49.33203125" customWidth="1"/>
    <col min="3" max="3" width="30.88671875" style="4" customWidth="1"/>
    <col min="4" max="4" width="17.88671875" style="1" customWidth="1"/>
    <col min="5" max="5" width="27.88671875" style="1" customWidth="1"/>
    <col min="6" max="7" width="17.88671875" style="1" customWidth="1"/>
    <col min="8" max="8" width="17.88671875" style="3" customWidth="1"/>
    <col min="9" max="9" width="19.44140625" customWidth="1"/>
    <col min="10" max="10" width="15.5546875" customWidth="1"/>
  </cols>
  <sheetData>
    <row r="1" spans="1:8" ht="21" x14ac:dyDescent="0.3">
      <c r="B1" s="8"/>
      <c r="C1" s="8"/>
      <c r="D1" s="8"/>
      <c r="E1" s="8"/>
      <c r="F1" s="8"/>
      <c r="G1" s="8"/>
      <c r="H1" s="8"/>
    </row>
    <row r="2" spans="1:8" ht="21" x14ac:dyDescent="0.4">
      <c r="A2" s="8"/>
      <c r="B2" s="121" t="str">
        <f>'Annexe financière'!D13</f>
        <v>Marché n° 26-014</v>
      </c>
      <c r="C2" s="121"/>
      <c r="D2" s="121"/>
      <c r="E2" s="8"/>
      <c r="F2" s="8"/>
      <c r="G2" s="8"/>
      <c r="H2" s="8"/>
    </row>
    <row r="3" spans="1:8" ht="62.1" customHeight="1" x14ac:dyDescent="0.3">
      <c r="A3" s="8"/>
      <c r="B3" s="122" t="str">
        <f>'Annexe financière'!D7</f>
        <v>PRESTATION D'IMPRESSION DES PRODUITS DE RÉSEAU CANOPÉ</v>
      </c>
      <c r="C3" s="122"/>
      <c r="D3" s="122"/>
      <c r="E3" s="8"/>
      <c r="F3" s="8"/>
      <c r="G3" s="8"/>
      <c r="H3" s="8"/>
    </row>
    <row r="4" spans="1:8" ht="21" customHeight="1" x14ac:dyDescent="0.3">
      <c r="A4" s="8"/>
      <c r="B4" s="122" t="s">
        <v>45</v>
      </c>
      <c r="C4" s="122"/>
      <c r="D4" s="122"/>
      <c r="E4" s="8"/>
      <c r="F4" s="8"/>
      <c r="G4" s="8"/>
      <c r="H4" s="8"/>
    </row>
    <row r="5" spans="1:8" ht="21.6" thickBot="1" x14ac:dyDescent="0.45">
      <c r="B5" s="124" t="str">
        <f>'Annexe financière'!D17</f>
        <v>Raison sociale</v>
      </c>
      <c r="C5" s="124"/>
      <c r="D5" s="124"/>
      <c r="H5" s="2"/>
    </row>
    <row r="6" spans="1:8" s="1" customFormat="1" ht="15" thickBot="1" x14ac:dyDescent="0.35">
      <c r="A6" s="99" t="s">
        <v>51</v>
      </c>
      <c r="B6"/>
      <c r="C6"/>
      <c r="D6"/>
      <c r="E6"/>
      <c r="F6"/>
      <c r="G6"/>
      <c r="H6"/>
    </row>
    <row r="7" spans="1:8" x14ac:dyDescent="0.3">
      <c r="A7" s="107" t="s">
        <v>73</v>
      </c>
      <c r="B7" s="108"/>
      <c r="C7" s="108"/>
      <c r="D7" s="108"/>
      <c r="E7" s="108"/>
      <c r="F7" s="108"/>
      <c r="G7" s="108"/>
      <c r="H7" s="109"/>
    </row>
    <row r="8" spans="1:8" ht="45.6" customHeight="1" x14ac:dyDescent="0.3">
      <c r="A8" s="62" t="s">
        <v>2</v>
      </c>
      <c r="B8" s="35" t="s">
        <v>3</v>
      </c>
      <c r="C8" s="54" t="s">
        <v>1</v>
      </c>
      <c r="D8" s="30" t="s">
        <v>76</v>
      </c>
      <c r="E8" s="30" t="s">
        <v>79</v>
      </c>
      <c r="F8" s="30" t="s">
        <v>44</v>
      </c>
      <c r="G8" s="30" t="s">
        <v>74</v>
      </c>
      <c r="H8" s="63" t="s">
        <v>54</v>
      </c>
    </row>
    <row r="9" spans="1:8" ht="30" customHeight="1" x14ac:dyDescent="0.3">
      <c r="A9" s="57" t="s">
        <v>9</v>
      </c>
      <c r="B9" s="115" t="s">
        <v>46</v>
      </c>
      <c r="C9" s="115" t="s">
        <v>49</v>
      </c>
      <c r="D9" s="49">
        <v>1000</v>
      </c>
      <c r="E9" s="33"/>
      <c r="F9" s="33">
        <f>D9*E9</f>
        <v>0</v>
      </c>
      <c r="G9" s="49"/>
      <c r="H9" s="50">
        <f>F9*G9+F9</f>
        <v>0</v>
      </c>
    </row>
    <row r="10" spans="1:8" x14ac:dyDescent="0.3">
      <c r="A10" s="57" t="s">
        <v>50</v>
      </c>
      <c r="B10" s="115"/>
      <c r="C10" s="115"/>
      <c r="D10" s="49">
        <v>1</v>
      </c>
      <c r="E10" s="33"/>
      <c r="F10" s="33">
        <f>D10*E10</f>
        <v>0</v>
      </c>
      <c r="G10" s="49"/>
      <c r="H10" s="50">
        <f t="shared" ref="H10:H68" si="0">F10*G10+F10</f>
        <v>0</v>
      </c>
    </row>
    <row r="11" spans="1:8" ht="30" customHeight="1" x14ac:dyDescent="0.3">
      <c r="A11" s="58" t="s">
        <v>38</v>
      </c>
      <c r="B11" s="103" t="s">
        <v>39</v>
      </c>
      <c r="C11" s="103" t="s">
        <v>48</v>
      </c>
      <c r="D11" s="15">
        <v>1000</v>
      </c>
      <c r="E11" s="9"/>
      <c r="F11" s="9">
        <f t="shared" ref="F11:F67" si="1">D11*E11</f>
        <v>0</v>
      </c>
      <c r="G11" s="15"/>
      <c r="H11" s="13">
        <f t="shared" si="0"/>
        <v>0</v>
      </c>
    </row>
    <row r="12" spans="1:8" x14ac:dyDescent="0.3">
      <c r="A12" s="58" t="s">
        <v>50</v>
      </c>
      <c r="B12" s="103"/>
      <c r="C12" s="103"/>
      <c r="D12" s="15">
        <v>1</v>
      </c>
      <c r="E12" s="9"/>
      <c r="F12" s="9">
        <f>D12*E12</f>
        <v>0</v>
      </c>
      <c r="G12" s="15"/>
      <c r="H12" s="13">
        <f t="shared" si="0"/>
        <v>0</v>
      </c>
    </row>
    <row r="13" spans="1:8" ht="30" customHeight="1" x14ac:dyDescent="0.3">
      <c r="A13" s="59" t="s">
        <v>11</v>
      </c>
      <c r="B13" s="115" t="s">
        <v>57</v>
      </c>
      <c r="C13" s="115" t="s">
        <v>49</v>
      </c>
      <c r="D13" s="49">
        <v>50</v>
      </c>
      <c r="E13" s="33"/>
      <c r="F13" s="33">
        <f>D13*E13</f>
        <v>0</v>
      </c>
      <c r="G13" s="49"/>
      <c r="H13" s="50">
        <f t="shared" si="0"/>
        <v>0</v>
      </c>
    </row>
    <row r="14" spans="1:8" x14ac:dyDescent="0.3">
      <c r="A14" s="57" t="s">
        <v>50</v>
      </c>
      <c r="B14" s="115"/>
      <c r="C14" s="115"/>
      <c r="D14" s="49">
        <v>1</v>
      </c>
      <c r="E14" s="33"/>
      <c r="F14" s="33">
        <f>D14*E14</f>
        <v>0</v>
      </c>
      <c r="G14" s="49"/>
      <c r="H14" s="50">
        <f t="shared" si="0"/>
        <v>0</v>
      </c>
    </row>
    <row r="15" spans="1:8" ht="30" customHeight="1" x14ac:dyDescent="0.3">
      <c r="A15" s="59" t="s">
        <v>11</v>
      </c>
      <c r="B15" s="115"/>
      <c r="C15" s="115"/>
      <c r="D15" s="49">
        <v>250</v>
      </c>
      <c r="E15" s="33"/>
      <c r="F15" s="33">
        <f>D15*E15</f>
        <v>0</v>
      </c>
      <c r="G15" s="49"/>
      <c r="H15" s="50">
        <f t="shared" si="0"/>
        <v>0</v>
      </c>
    </row>
    <row r="16" spans="1:8" x14ac:dyDescent="0.3">
      <c r="A16" s="57" t="s">
        <v>50</v>
      </c>
      <c r="B16" s="115"/>
      <c r="C16" s="115"/>
      <c r="D16" s="49">
        <v>1</v>
      </c>
      <c r="E16" s="33"/>
      <c r="F16" s="33">
        <f>D16*E16</f>
        <v>0</v>
      </c>
      <c r="G16" s="49"/>
      <c r="H16" s="50">
        <f t="shared" si="0"/>
        <v>0</v>
      </c>
    </row>
    <row r="17" spans="1:8" ht="30" customHeight="1" x14ac:dyDescent="0.3">
      <c r="A17" s="60" t="s">
        <v>13</v>
      </c>
      <c r="B17" s="103" t="s">
        <v>58</v>
      </c>
      <c r="C17" s="103" t="s">
        <v>49</v>
      </c>
      <c r="D17" s="15">
        <v>50</v>
      </c>
      <c r="E17" s="9"/>
      <c r="F17" s="9">
        <f t="shared" si="1"/>
        <v>0</v>
      </c>
      <c r="G17" s="15"/>
      <c r="H17" s="13">
        <f t="shared" si="0"/>
        <v>0</v>
      </c>
    </row>
    <row r="18" spans="1:8" x14ac:dyDescent="0.3">
      <c r="A18" s="58" t="s">
        <v>50</v>
      </c>
      <c r="B18" s="103"/>
      <c r="C18" s="103"/>
      <c r="D18" s="15">
        <v>1</v>
      </c>
      <c r="E18" s="9"/>
      <c r="F18" s="9">
        <f t="shared" si="1"/>
        <v>0</v>
      </c>
      <c r="G18" s="15"/>
      <c r="H18" s="13">
        <f t="shared" si="0"/>
        <v>0</v>
      </c>
    </row>
    <row r="19" spans="1:8" ht="30" customHeight="1" x14ac:dyDescent="0.3">
      <c r="A19" s="60" t="s">
        <v>13</v>
      </c>
      <c r="B19" s="103"/>
      <c r="C19" s="103"/>
      <c r="D19" s="15">
        <v>250</v>
      </c>
      <c r="E19" s="9"/>
      <c r="F19" s="9">
        <f t="shared" si="1"/>
        <v>0</v>
      </c>
      <c r="G19" s="15"/>
      <c r="H19" s="13">
        <f t="shared" si="0"/>
        <v>0</v>
      </c>
    </row>
    <row r="20" spans="1:8" x14ac:dyDescent="0.3">
      <c r="A20" s="58" t="s">
        <v>50</v>
      </c>
      <c r="B20" s="103"/>
      <c r="C20" s="103"/>
      <c r="D20" s="15">
        <v>1</v>
      </c>
      <c r="E20" s="9"/>
      <c r="F20" s="9">
        <f t="shared" si="1"/>
        <v>0</v>
      </c>
      <c r="G20" s="15"/>
      <c r="H20" s="13">
        <f t="shared" si="0"/>
        <v>0</v>
      </c>
    </row>
    <row r="21" spans="1:8" ht="30" customHeight="1" x14ac:dyDescent="0.3">
      <c r="A21" s="59" t="s">
        <v>18</v>
      </c>
      <c r="B21" s="115" t="s">
        <v>59</v>
      </c>
      <c r="C21" s="115" t="s">
        <v>49</v>
      </c>
      <c r="D21" s="49">
        <v>10</v>
      </c>
      <c r="E21" s="33"/>
      <c r="F21" s="33">
        <f t="shared" si="1"/>
        <v>0</v>
      </c>
      <c r="G21" s="49"/>
      <c r="H21" s="50">
        <f t="shared" si="0"/>
        <v>0</v>
      </c>
    </row>
    <row r="22" spans="1:8" x14ac:dyDescent="0.3">
      <c r="A22" s="57" t="s">
        <v>50</v>
      </c>
      <c r="B22" s="115"/>
      <c r="C22" s="115"/>
      <c r="D22" s="49">
        <v>1</v>
      </c>
      <c r="E22" s="33"/>
      <c r="F22" s="33">
        <f t="shared" si="1"/>
        <v>0</v>
      </c>
      <c r="G22" s="49"/>
      <c r="H22" s="50">
        <f t="shared" si="0"/>
        <v>0</v>
      </c>
    </row>
    <row r="23" spans="1:8" ht="30" customHeight="1" x14ac:dyDescent="0.3">
      <c r="A23" s="59" t="s">
        <v>18</v>
      </c>
      <c r="B23" s="115"/>
      <c r="C23" s="115"/>
      <c r="D23" s="49">
        <v>100</v>
      </c>
      <c r="E23" s="33"/>
      <c r="F23" s="33">
        <f t="shared" si="1"/>
        <v>0</v>
      </c>
      <c r="G23" s="49"/>
      <c r="H23" s="50">
        <f t="shared" si="0"/>
        <v>0</v>
      </c>
    </row>
    <row r="24" spans="1:8" x14ac:dyDescent="0.3">
      <c r="A24" s="57" t="s">
        <v>50</v>
      </c>
      <c r="B24" s="115"/>
      <c r="C24" s="115"/>
      <c r="D24" s="49">
        <v>1</v>
      </c>
      <c r="E24" s="33"/>
      <c r="F24" s="33">
        <f t="shared" si="1"/>
        <v>0</v>
      </c>
      <c r="G24" s="49"/>
      <c r="H24" s="50">
        <f t="shared" si="0"/>
        <v>0</v>
      </c>
    </row>
    <row r="25" spans="1:8" ht="30" customHeight="1" x14ac:dyDescent="0.3">
      <c r="A25" s="60" t="s">
        <v>20</v>
      </c>
      <c r="B25" s="103" t="s">
        <v>60</v>
      </c>
      <c r="C25" s="103" t="s">
        <v>49</v>
      </c>
      <c r="D25" s="15">
        <v>10</v>
      </c>
      <c r="E25" s="9"/>
      <c r="F25" s="9">
        <f t="shared" si="1"/>
        <v>0</v>
      </c>
      <c r="G25" s="15"/>
      <c r="H25" s="13">
        <f t="shared" si="0"/>
        <v>0</v>
      </c>
    </row>
    <row r="26" spans="1:8" x14ac:dyDescent="0.3">
      <c r="A26" s="58" t="s">
        <v>50</v>
      </c>
      <c r="B26" s="103"/>
      <c r="C26" s="103"/>
      <c r="D26" s="15">
        <v>1</v>
      </c>
      <c r="E26" s="9"/>
      <c r="F26" s="9">
        <f t="shared" si="1"/>
        <v>0</v>
      </c>
      <c r="G26" s="15"/>
      <c r="H26" s="13">
        <f t="shared" si="0"/>
        <v>0</v>
      </c>
    </row>
    <row r="27" spans="1:8" ht="30" customHeight="1" x14ac:dyDescent="0.3">
      <c r="A27" s="60" t="s">
        <v>20</v>
      </c>
      <c r="B27" s="103"/>
      <c r="C27" s="103"/>
      <c r="D27" s="15">
        <v>100</v>
      </c>
      <c r="E27" s="9"/>
      <c r="F27" s="9">
        <f t="shared" si="1"/>
        <v>0</v>
      </c>
      <c r="G27" s="15"/>
      <c r="H27" s="13">
        <f t="shared" si="0"/>
        <v>0</v>
      </c>
    </row>
    <row r="28" spans="1:8" x14ac:dyDescent="0.3">
      <c r="A28" s="58" t="s">
        <v>50</v>
      </c>
      <c r="B28" s="103"/>
      <c r="C28" s="103"/>
      <c r="D28" s="15">
        <v>1</v>
      </c>
      <c r="E28" s="9"/>
      <c r="F28" s="9">
        <f t="shared" si="1"/>
        <v>0</v>
      </c>
      <c r="G28" s="15"/>
      <c r="H28" s="13">
        <f t="shared" si="0"/>
        <v>0</v>
      </c>
    </row>
    <row r="29" spans="1:8" ht="30" customHeight="1" x14ac:dyDescent="0.3">
      <c r="A29" s="59" t="s">
        <v>21</v>
      </c>
      <c r="B29" s="115" t="s">
        <v>61</v>
      </c>
      <c r="C29" s="115" t="s">
        <v>49</v>
      </c>
      <c r="D29" s="49">
        <v>10</v>
      </c>
      <c r="E29" s="33"/>
      <c r="F29" s="33">
        <f t="shared" si="1"/>
        <v>0</v>
      </c>
      <c r="G29" s="49"/>
      <c r="H29" s="50">
        <f t="shared" si="0"/>
        <v>0</v>
      </c>
    </row>
    <row r="30" spans="1:8" x14ac:dyDescent="0.3">
      <c r="A30" s="57" t="s">
        <v>50</v>
      </c>
      <c r="B30" s="115"/>
      <c r="C30" s="115"/>
      <c r="D30" s="49">
        <v>1</v>
      </c>
      <c r="E30" s="33"/>
      <c r="F30" s="33">
        <f t="shared" si="1"/>
        <v>0</v>
      </c>
      <c r="G30" s="49"/>
      <c r="H30" s="50">
        <f t="shared" si="0"/>
        <v>0</v>
      </c>
    </row>
    <row r="31" spans="1:8" ht="30" customHeight="1" x14ac:dyDescent="0.3">
      <c r="A31" s="59" t="s">
        <v>21</v>
      </c>
      <c r="B31" s="115"/>
      <c r="C31" s="115"/>
      <c r="D31" s="49">
        <v>100</v>
      </c>
      <c r="E31" s="33"/>
      <c r="F31" s="33">
        <f t="shared" si="1"/>
        <v>0</v>
      </c>
      <c r="G31" s="49"/>
      <c r="H31" s="50">
        <f t="shared" si="0"/>
        <v>0</v>
      </c>
    </row>
    <row r="32" spans="1:8" x14ac:dyDescent="0.3">
      <c r="A32" s="57" t="s">
        <v>50</v>
      </c>
      <c r="B32" s="115"/>
      <c r="C32" s="115"/>
      <c r="D32" s="49">
        <v>1</v>
      </c>
      <c r="E32" s="33"/>
      <c r="F32" s="33">
        <f t="shared" si="1"/>
        <v>0</v>
      </c>
      <c r="G32" s="49"/>
      <c r="H32" s="50">
        <f t="shared" si="0"/>
        <v>0</v>
      </c>
    </row>
    <row r="33" spans="1:8" ht="30" customHeight="1" x14ac:dyDescent="0.3">
      <c r="A33" s="60" t="s">
        <v>22</v>
      </c>
      <c r="B33" s="103" t="s">
        <v>62</v>
      </c>
      <c r="C33" s="103" t="s">
        <v>49</v>
      </c>
      <c r="D33" s="15">
        <v>10</v>
      </c>
      <c r="E33" s="9"/>
      <c r="F33" s="9">
        <f t="shared" si="1"/>
        <v>0</v>
      </c>
      <c r="G33" s="15"/>
      <c r="H33" s="13">
        <f t="shared" si="0"/>
        <v>0</v>
      </c>
    </row>
    <row r="34" spans="1:8" x14ac:dyDescent="0.3">
      <c r="A34" s="58" t="s">
        <v>50</v>
      </c>
      <c r="B34" s="103"/>
      <c r="C34" s="103"/>
      <c r="D34" s="15"/>
      <c r="E34" s="9"/>
      <c r="F34" s="9"/>
      <c r="G34" s="15"/>
      <c r="H34" s="13">
        <f t="shared" si="0"/>
        <v>0</v>
      </c>
    </row>
    <row r="35" spans="1:8" ht="30" customHeight="1" x14ac:dyDescent="0.3">
      <c r="A35" s="60" t="s">
        <v>22</v>
      </c>
      <c r="B35" s="103"/>
      <c r="C35" s="103"/>
      <c r="D35" s="15">
        <v>100</v>
      </c>
      <c r="E35" s="9"/>
      <c r="F35" s="9">
        <f t="shared" si="1"/>
        <v>0</v>
      </c>
      <c r="G35" s="15"/>
      <c r="H35" s="13">
        <f t="shared" si="0"/>
        <v>0</v>
      </c>
    </row>
    <row r="36" spans="1:8" x14ac:dyDescent="0.3">
      <c r="A36" s="58" t="s">
        <v>50</v>
      </c>
      <c r="B36" s="103"/>
      <c r="C36" s="103"/>
      <c r="D36" s="15">
        <v>1</v>
      </c>
      <c r="E36" s="9"/>
      <c r="F36" s="9">
        <f t="shared" si="1"/>
        <v>0</v>
      </c>
      <c r="G36" s="15"/>
      <c r="H36" s="13">
        <f t="shared" si="0"/>
        <v>0</v>
      </c>
    </row>
    <row r="37" spans="1:8" ht="30" customHeight="1" x14ac:dyDescent="0.3">
      <c r="A37" s="59" t="s">
        <v>23</v>
      </c>
      <c r="B37" s="115" t="s">
        <v>63</v>
      </c>
      <c r="C37" s="115" t="s">
        <v>49</v>
      </c>
      <c r="D37" s="49">
        <v>10</v>
      </c>
      <c r="E37" s="33"/>
      <c r="F37" s="33">
        <f t="shared" si="1"/>
        <v>0</v>
      </c>
      <c r="G37" s="49"/>
      <c r="H37" s="50">
        <f t="shared" si="0"/>
        <v>0</v>
      </c>
    </row>
    <row r="38" spans="1:8" x14ac:dyDescent="0.3">
      <c r="A38" s="57" t="s">
        <v>50</v>
      </c>
      <c r="B38" s="115"/>
      <c r="C38" s="115"/>
      <c r="D38" s="49">
        <v>1</v>
      </c>
      <c r="E38" s="33"/>
      <c r="F38" s="33">
        <f t="shared" si="1"/>
        <v>0</v>
      </c>
      <c r="G38" s="49"/>
      <c r="H38" s="50">
        <f t="shared" si="0"/>
        <v>0</v>
      </c>
    </row>
    <row r="39" spans="1:8" ht="30" customHeight="1" x14ac:dyDescent="0.3">
      <c r="A39" s="59" t="s">
        <v>23</v>
      </c>
      <c r="B39" s="115"/>
      <c r="C39" s="115"/>
      <c r="D39" s="49">
        <v>100</v>
      </c>
      <c r="E39" s="33"/>
      <c r="F39" s="33">
        <f t="shared" si="1"/>
        <v>0</v>
      </c>
      <c r="G39" s="49"/>
      <c r="H39" s="50">
        <f t="shared" si="0"/>
        <v>0</v>
      </c>
    </row>
    <row r="40" spans="1:8" x14ac:dyDescent="0.3">
      <c r="A40" s="57" t="s">
        <v>50</v>
      </c>
      <c r="B40" s="115"/>
      <c r="C40" s="115"/>
      <c r="D40" s="49">
        <v>1</v>
      </c>
      <c r="E40" s="33"/>
      <c r="F40" s="33">
        <f t="shared" si="1"/>
        <v>0</v>
      </c>
      <c r="G40" s="49"/>
      <c r="H40" s="50">
        <f t="shared" si="0"/>
        <v>0</v>
      </c>
    </row>
    <row r="41" spans="1:8" ht="30" customHeight="1" x14ac:dyDescent="0.3">
      <c r="A41" s="60" t="s">
        <v>25</v>
      </c>
      <c r="B41" s="103" t="s">
        <v>26</v>
      </c>
      <c r="C41" s="103" t="s">
        <v>49</v>
      </c>
      <c r="D41" s="15">
        <v>10</v>
      </c>
      <c r="E41" s="9"/>
      <c r="F41" s="9">
        <f t="shared" si="1"/>
        <v>0</v>
      </c>
      <c r="G41" s="15"/>
      <c r="H41" s="13">
        <f t="shared" si="0"/>
        <v>0</v>
      </c>
    </row>
    <row r="42" spans="1:8" x14ac:dyDescent="0.3">
      <c r="A42" s="58" t="s">
        <v>50</v>
      </c>
      <c r="B42" s="103"/>
      <c r="C42" s="103"/>
      <c r="D42" s="15">
        <v>1</v>
      </c>
      <c r="E42" s="9"/>
      <c r="F42" s="9">
        <f t="shared" si="1"/>
        <v>0</v>
      </c>
      <c r="G42" s="15"/>
      <c r="H42" s="13">
        <f t="shared" si="0"/>
        <v>0</v>
      </c>
    </row>
    <row r="43" spans="1:8" ht="30" customHeight="1" x14ac:dyDescent="0.3">
      <c r="A43" s="60" t="s">
        <v>25</v>
      </c>
      <c r="B43" s="103"/>
      <c r="C43" s="103"/>
      <c r="D43" s="15">
        <v>100</v>
      </c>
      <c r="E43" s="9"/>
      <c r="F43" s="9">
        <f t="shared" si="1"/>
        <v>0</v>
      </c>
      <c r="G43" s="15"/>
      <c r="H43" s="13">
        <f t="shared" si="0"/>
        <v>0</v>
      </c>
    </row>
    <row r="44" spans="1:8" x14ac:dyDescent="0.3">
      <c r="A44" s="58" t="s">
        <v>50</v>
      </c>
      <c r="B44" s="103"/>
      <c r="C44" s="103"/>
      <c r="D44" s="15">
        <v>1</v>
      </c>
      <c r="E44" s="9"/>
      <c r="F44" s="9">
        <f t="shared" si="1"/>
        <v>0</v>
      </c>
      <c r="G44" s="15"/>
      <c r="H44" s="13">
        <f t="shared" si="0"/>
        <v>0</v>
      </c>
    </row>
    <row r="45" spans="1:8" ht="30" customHeight="1" x14ac:dyDescent="0.3">
      <c r="A45" s="59" t="s">
        <v>65</v>
      </c>
      <c r="B45" s="115" t="s">
        <v>64</v>
      </c>
      <c r="C45" s="115" t="s">
        <v>49</v>
      </c>
      <c r="D45" s="49">
        <v>50</v>
      </c>
      <c r="E45" s="33"/>
      <c r="F45" s="33">
        <f t="shared" si="1"/>
        <v>0</v>
      </c>
      <c r="G45" s="49"/>
      <c r="H45" s="50">
        <f t="shared" si="0"/>
        <v>0</v>
      </c>
    </row>
    <row r="46" spans="1:8" x14ac:dyDescent="0.3">
      <c r="A46" s="57" t="s">
        <v>50</v>
      </c>
      <c r="B46" s="115"/>
      <c r="C46" s="115"/>
      <c r="D46" s="49">
        <v>1</v>
      </c>
      <c r="E46" s="33"/>
      <c r="F46" s="33">
        <f t="shared" si="1"/>
        <v>0</v>
      </c>
      <c r="G46" s="49"/>
      <c r="H46" s="50">
        <f t="shared" si="0"/>
        <v>0</v>
      </c>
    </row>
    <row r="47" spans="1:8" ht="30" customHeight="1" x14ac:dyDescent="0.3">
      <c r="A47" s="59" t="s">
        <v>65</v>
      </c>
      <c r="B47" s="115"/>
      <c r="C47" s="115"/>
      <c r="D47" s="49">
        <v>300</v>
      </c>
      <c r="E47" s="33"/>
      <c r="F47" s="33">
        <f t="shared" si="1"/>
        <v>0</v>
      </c>
      <c r="G47" s="49"/>
      <c r="H47" s="50">
        <f t="shared" si="0"/>
        <v>0</v>
      </c>
    </row>
    <row r="48" spans="1:8" x14ac:dyDescent="0.3">
      <c r="A48" s="57" t="s">
        <v>50</v>
      </c>
      <c r="B48" s="115"/>
      <c r="C48" s="115"/>
      <c r="D48" s="49">
        <v>1</v>
      </c>
      <c r="E48" s="33"/>
      <c r="F48" s="33">
        <f t="shared" si="1"/>
        <v>0</v>
      </c>
      <c r="G48" s="49"/>
      <c r="H48" s="50">
        <f t="shared" si="0"/>
        <v>0</v>
      </c>
    </row>
    <row r="49" spans="1:8" s="1" customFormat="1" ht="30" customHeight="1" x14ac:dyDescent="0.3">
      <c r="A49" s="60" t="s">
        <v>67</v>
      </c>
      <c r="B49" s="103" t="s">
        <v>66</v>
      </c>
      <c r="C49" s="103" t="s">
        <v>49</v>
      </c>
      <c r="D49" s="15">
        <v>50</v>
      </c>
      <c r="E49" s="9"/>
      <c r="F49" s="9">
        <f t="shared" si="1"/>
        <v>0</v>
      </c>
      <c r="G49" s="15"/>
      <c r="H49" s="13">
        <f t="shared" si="0"/>
        <v>0</v>
      </c>
    </row>
    <row r="50" spans="1:8" s="1" customFormat="1" x14ac:dyDescent="0.3">
      <c r="A50" s="58" t="s">
        <v>50</v>
      </c>
      <c r="B50" s="103"/>
      <c r="C50" s="103"/>
      <c r="D50" s="15">
        <v>1</v>
      </c>
      <c r="E50" s="9"/>
      <c r="F50" s="9">
        <f t="shared" si="1"/>
        <v>0</v>
      </c>
      <c r="G50" s="15"/>
      <c r="H50" s="13">
        <f t="shared" si="0"/>
        <v>0</v>
      </c>
    </row>
    <row r="51" spans="1:8" s="1" customFormat="1" ht="30" customHeight="1" x14ac:dyDescent="0.3">
      <c r="A51" s="60" t="s">
        <v>67</v>
      </c>
      <c r="B51" s="103"/>
      <c r="C51" s="103"/>
      <c r="D51" s="15">
        <v>300</v>
      </c>
      <c r="E51" s="9"/>
      <c r="F51" s="9">
        <f t="shared" si="1"/>
        <v>0</v>
      </c>
      <c r="G51" s="15"/>
      <c r="H51" s="13">
        <f t="shared" si="0"/>
        <v>0</v>
      </c>
    </row>
    <row r="52" spans="1:8" s="1" customFormat="1" x14ac:dyDescent="0.3">
      <c r="A52" s="58" t="s">
        <v>50</v>
      </c>
      <c r="B52" s="103"/>
      <c r="C52" s="103"/>
      <c r="D52" s="15">
        <v>1</v>
      </c>
      <c r="E52" s="9"/>
      <c r="F52" s="9">
        <f t="shared" si="1"/>
        <v>0</v>
      </c>
      <c r="G52" s="15"/>
      <c r="H52" s="13">
        <f t="shared" si="0"/>
        <v>0</v>
      </c>
    </row>
    <row r="53" spans="1:8" s="1" customFormat="1" ht="30" customHeight="1" x14ac:dyDescent="0.3">
      <c r="A53" s="59" t="s">
        <v>68</v>
      </c>
      <c r="B53" s="115" t="s">
        <v>64</v>
      </c>
      <c r="C53" s="115" t="s">
        <v>49</v>
      </c>
      <c r="D53" s="49">
        <v>50</v>
      </c>
      <c r="E53" s="33"/>
      <c r="F53" s="33">
        <f t="shared" si="1"/>
        <v>0</v>
      </c>
      <c r="G53" s="49"/>
      <c r="H53" s="50">
        <f t="shared" si="0"/>
        <v>0</v>
      </c>
    </row>
    <row r="54" spans="1:8" s="1" customFormat="1" x14ac:dyDescent="0.3">
      <c r="A54" s="57" t="s">
        <v>50</v>
      </c>
      <c r="B54" s="115"/>
      <c r="C54" s="115"/>
      <c r="D54" s="49">
        <v>1</v>
      </c>
      <c r="E54" s="33"/>
      <c r="F54" s="33">
        <f t="shared" si="1"/>
        <v>0</v>
      </c>
      <c r="G54" s="49"/>
      <c r="H54" s="50">
        <f t="shared" si="0"/>
        <v>0</v>
      </c>
    </row>
    <row r="55" spans="1:8" s="1" customFormat="1" ht="30" customHeight="1" x14ac:dyDescent="0.3">
      <c r="A55" s="59" t="s">
        <v>68</v>
      </c>
      <c r="B55" s="115"/>
      <c r="C55" s="115"/>
      <c r="D55" s="49">
        <v>300</v>
      </c>
      <c r="E55" s="33"/>
      <c r="F55" s="33">
        <f t="shared" si="1"/>
        <v>0</v>
      </c>
      <c r="G55" s="49"/>
      <c r="H55" s="50">
        <f t="shared" si="0"/>
        <v>0</v>
      </c>
    </row>
    <row r="56" spans="1:8" s="1" customFormat="1" x14ac:dyDescent="0.3">
      <c r="A56" s="57" t="s">
        <v>50</v>
      </c>
      <c r="B56" s="115"/>
      <c r="C56" s="115"/>
      <c r="D56" s="49">
        <v>1</v>
      </c>
      <c r="E56" s="33"/>
      <c r="F56" s="33">
        <f t="shared" si="1"/>
        <v>0</v>
      </c>
      <c r="G56" s="49"/>
      <c r="H56" s="50">
        <f t="shared" si="0"/>
        <v>0</v>
      </c>
    </row>
    <row r="57" spans="1:8" s="1" customFormat="1" ht="30" customHeight="1" x14ac:dyDescent="0.3">
      <c r="A57" s="60" t="s">
        <v>72</v>
      </c>
      <c r="B57" s="103" t="s">
        <v>70</v>
      </c>
      <c r="C57" s="103" t="s">
        <v>49</v>
      </c>
      <c r="D57" s="15">
        <v>50</v>
      </c>
      <c r="E57" s="9"/>
      <c r="F57" s="9">
        <f t="shared" si="1"/>
        <v>0</v>
      </c>
      <c r="G57" s="15"/>
      <c r="H57" s="13">
        <f t="shared" si="0"/>
        <v>0</v>
      </c>
    </row>
    <row r="58" spans="1:8" s="1" customFormat="1" x14ac:dyDescent="0.3">
      <c r="A58" s="58" t="s">
        <v>50</v>
      </c>
      <c r="B58" s="103"/>
      <c r="C58" s="103"/>
      <c r="D58" s="15">
        <v>1</v>
      </c>
      <c r="E58" s="9"/>
      <c r="F58" s="9">
        <f t="shared" si="1"/>
        <v>0</v>
      </c>
      <c r="G58" s="15"/>
      <c r="H58" s="13">
        <f t="shared" si="0"/>
        <v>0</v>
      </c>
    </row>
    <row r="59" spans="1:8" s="1" customFormat="1" ht="30" customHeight="1" x14ac:dyDescent="0.3">
      <c r="A59" s="60" t="s">
        <v>72</v>
      </c>
      <c r="B59" s="103"/>
      <c r="C59" s="103"/>
      <c r="D59" s="15">
        <v>300</v>
      </c>
      <c r="E59" s="9"/>
      <c r="F59" s="9">
        <f t="shared" si="1"/>
        <v>0</v>
      </c>
      <c r="G59" s="15"/>
      <c r="H59" s="13">
        <f t="shared" si="0"/>
        <v>0</v>
      </c>
    </row>
    <row r="60" spans="1:8" s="1" customFormat="1" x14ac:dyDescent="0.3">
      <c r="A60" s="58" t="s">
        <v>50</v>
      </c>
      <c r="B60" s="103"/>
      <c r="C60" s="103"/>
      <c r="D60" s="15">
        <v>1</v>
      </c>
      <c r="E60" s="9"/>
      <c r="F60" s="9">
        <f t="shared" si="1"/>
        <v>0</v>
      </c>
      <c r="G60" s="15"/>
      <c r="H60" s="13">
        <f t="shared" si="0"/>
        <v>0</v>
      </c>
    </row>
    <row r="61" spans="1:8" s="1" customFormat="1" ht="30" customHeight="1" x14ac:dyDescent="0.3">
      <c r="A61" s="59" t="s">
        <v>41</v>
      </c>
      <c r="B61" s="115" t="s">
        <v>71</v>
      </c>
      <c r="C61" s="115" t="s">
        <v>49</v>
      </c>
      <c r="D61" s="49">
        <v>50</v>
      </c>
      <c r="E61" s="33"/>
      <c r="F61" s="33">
        <f t="shared" si="1"/>
        <v>0</v>
      </c>
      <c r="G61" s="49"/>
      <c r="H61" s="50">
        <f t="shared" si="0"/>
        <v>0</v>
      </c>
    </row>
    <row r="62" spans="1:8" s="1" customFormat="1" x14ac:dyDescent="0.3">
      <c r="A62" s="57" t="s">
        <v>50</v>
      </c>
      <c r="B62" s="115"/>
      <c r="C62" s="115"/>
      <c r="D62" s="49">
        <v>1</v>
      </c>
      <c r="E62" s="33"/>
      <c r="F62" s="33">
        <f t="shared" si="1"/>
        <v>0</v>
      </c>
      <c r="G62" s="49"/>
      <c r="H62" s="50">
        <f t="shared" si="0"/>
        <v>0</v>
      </c>
    </row>
    <row r="63" spans="1:8" s="1" customFormat="1" ht="30" customHeight="1" x14ac:dyDescent="0.3">
      <c r="A63" s="59" t="s">
        <v>41</v>
      </c>
      <c r="B63" s="115"/>
      <c r="C63" s="115"/>
      <c r="D63" s="49">
        <v>300</v>
      </c>
      <c r="E63" s="33"/>
      <c r="F63" s="33">
        <f t="shared" si="1"/>
        <v>0</v>
      </c>
      <c r="G63" s="49"/>
      <c r="H63" s="50">
        <f t="shared" si="0"/>
        <v>0</v>
      </c>
    </row>
    <row r="64" spans="1:8" s="1" customFormat="1" x14ac:dyDescent="0.3">
      <c r="A64" s="57" t="s">
        <v>50</v>
      </c>
      <c r="B64" s="115"/>
      <c r="C64" s="115"/>
      <c r="D64" s="49">
        <v>1</v>
      </c>
      <c r="E64" s="33"/>
      <c r="F64" s="33">
        <f t="shared" si="1"/>
        <v>0</v>
      </c>
      <c r="G64" s="49"/>
      <c r="H64" s="50">
        <f t="shared" si="0"/>
        <v>0</v>
      </c>
    </row>
    <row r="65" spans="1:8" s="1" customFormat="1" ht="30" customHeight="1" x14ac:dyDescent="0.3">
      <c r="A65" s="60" t="s">
        <v>42</v>
      </c>
      <c r="B65" s="103" t="s">
        <v>70</v>
      </c>
      <c r="C65" s="103" t="s">
        <v>49</v>
      </c>
      <c r="D65" s="15">
        <v>50</v>
      </c>
      <c r="E65" s="9"/>
      <c r="F65" s="9">
        <f t="shared" si="1"/>
        <v>0</v>
      </c>
      <c r="G65" s="15"/>
      <c r="H65" s="13">
        <f t="shared" si="0"/>
        <v>0</v>
      </c>
    </row>
    <row r="66" spans="1:8" s="1" customFormat="1" x14ac:dyDescent="0.3">
      <c r="A66" s="58" t="s">
        <v>50</v>
      </c>
      <c r="B66" s="103"/>
      <c r="C66" s="103"/>
      <c r="D66" s="15">
        <v>1</v>
      </c>
      <c r="E66" s="9"/>
      <c r="F66" s="9">
        <f t="shared" si="1"/>
        <v>0</v>
      </c>
      <c r="G66" s="15"/>
      <c r="H66" s="13">
        <f t="shared" si="0"/>
        <v>0</v>
      </c>
    </row>
    <row r="67" spans="1:8" s="1" customFormat="1" ht="30" customHeight="1" x14ac:dyDescent="0.3">
      <c r="A67" s="60" t="s">
        <v>42</v>
      </c>
      <c r="B67" s="103"/>
      <c r="C67" s="103"/>
      <c r="D67" s="15">
        <v>300</v>
      </c>
      <c r="E67" s="9"/>
      <c r="F67" s="9">
        <f t="shared" si="1"/>
        <v>0</v>
      </c>
      <c r="G67" s="15"/>
      <c r="H67" s="13">
        <f t="shared" si="0"/>
        <v>0</v>
      </c>
    </row>
    <row r="68" spans="1:8" s="1" customFormat="1" ht="15" thickBot="1" x14ac:dyDescent="0.35">
      <c r="A68" s="64" t="s">
        <v>50</v>
      </c>
      <c r="B68" s="106"/>
      <c r="C68" s="106"/>
      <c r="D68" s="20">
        <v>1</v>
      </c>
      <c r="E68" s="19"/>
      <c r="F68" s="19">
        <f>D68*E68</f>
        <v>0</v>
      </c>
      <c r="G68" s="18"/>
      <c r="H68" s="65">
        <f t="shared" si="0"/>
        <v>0</v>
      </c>
    </row>
    <row r="69" spans="1:8" ht="15" thickBot="1" x14ac:dyDescent="0.35">
      <c r="E69" s="66" t="s">
        <v>75</v>
      </c>
      <c r="F69" s="67">
        <f>SUM(F9:F68)</f>
        <v>0</v>
      </c>
      <c r="G69" s="68"/>
      <c r="H69" s="69">
        <f>SUM(H9:H68)</f>
        <v>0</v>
      </c>
    </row>
    <row r="70" spans="1:8" ht="15" thickBot="1" x14ac:dyDescent="0.35">
      <c r="A70" s="99" t="s">
        <v>51</v>
      </c>
      <c r="E70" s="84"/>
      <c r="F70" s="85"/>
      <c r="H70" s="85"/>
    </row>
    <row r="71" spans="1:8" ht="15" thickBot="1" x14ac:dyDescent="0.35">
      <c r="A71" s="110" t="s">
        <v>84</v>
      </c>
      <c r="B71" s="111"/>
      <c r="C71" s="111"/>
      <c r="D71" s="111"/>
      <c r="E71" s="111"/>
      <c r="F71" s="111"/>
      <c r="G71" s="111"/>
      <c r="H71" s="112"/>
    </row>
    <row r="72" spans="1:8" ht="45.6" customHeight="1" thickBot="1" x14ac:dyDescent="0.35">
      <c r="A72" s="12" t="s">
        <v>2</v>
      </c>
      <c r="B72" s="16" t="s">
        <v>3</v>
      </c>
      <c r="C72" s="17" t="s">
        <v>1</v>
      </c>
      <c r="D72" s="39" t="s">
        <v>4</v>
      </c>
      <c r="E72" s="45" t="s">
        <v>85</v>
      </c>
      <c r="F72" s="45" t="s">
        <v>44</v>
      </c>
      <c r="G72" s="45" t="s">
        <v>53</v>
      </c>
      <c r="H72" s="46" t="s">
        <v>54</v>
      </c>
    </row>
    <row r="73" spans="1:8" ht="30" customHeight="1" x14ac:dyDescent="0.3">
      <c r="A73" s="38" t="s">
        <v>9</v>
      </c>
      <c r="B73" s="37" t="s">
        <v>46</v>
      </c>
      <c r="C73" s="37" t="s">
        <v>49</v>
      </c>
      <c r="D73" s="100">
        <v>1000</v>
      </c>
      <c r="E73" s="33"/>
      <c r="F73" s="33">
        <f>D73*E73</f>
        <v>0</v>
      </c>
      <c r="G73" s="49"/>
      <c r="H73" s="33">
        <f>F73*G73+F73</f>
        <v>0</v>
      </c>
    </row>
    <row r="74" spans="1:8" ht="15" thickBot="1" x14ac:dyDescent="0.35">
      <c r="A74" s="38" t="s">
        <v>50</v>
      </c>
      <c r="B74" s="37"/>
      <c r="C74" s="37"/>
      <c r="D74" s="100">
        <v>1</v>
      </c>
      <c r="E74" s="33"/>
      <c r="F74" s="33">
        <f>D74*E74</f>
        <v>0</v>
      </c>
      <c r="G74" s="49"/>
      <c r="H74" s="33">
        <f>F74*G74+F74</f>
        <v>0</v>
      </c>
    </row>
    <row r="75" spans="1:8" ht="30" customHeight="1" x14ac:dyDescent="0.3">
      <c r="A75" s="21" t="s">
        <v>38</v>
      </c>
      <c r="B75" s="127" t="s">
        <v>39</v>
      </c>
      <c r="C75" s="127" t="s">
        <v>48</v>
      </c>
      <c r="D75" s="40">
        <v>1000</v>
      </c>
      <c r="E75" s="9"/>
      <c r="F75" s="9">
        <f t="shared" ref="F75:F102" si="2">D75*E75</f>
        <v>0</v>
      </c>
      <c r="G75" s="43"/>
      <c r="H75" s="9">
        <f t="shared" ref="H75:H138" si="3">F75*G75+F75</f>
        <v>0</v>
      </c>
    </row>
    <row r="76" spans="1:8" ht="15" thickBot="1" x14ac:dyDescent="0.35">
      <c r="A76" s="22" t="s">
        <v>50</v>
      </c>
      <c r="B76" s="106"/>
      <c r="C76" s="106"/>
      <c r="D76" s="41">
        <v>1</v>
      </c>
      <c r="E76" s="9"/>
      <c r="F76" s="9">
        <f>D76*E76</f>
        <v>0</v>
      </c>
      <c r="G76" s="43"/>
      <c r="H76" s="9">
        <f t="shared" si="3"/>
        <v>0</v>
      </c>
    </row>
    <row r="77" spans="1:8" ht="30" customHeight="1" x14ac:dyDescent="0.3">
      <c r="A77" s="47" t="s">
        <v>11</v>
      </c>
      <c r="B77" s="125" t="s">
        <v>12</v>
      </c>
      <c r="C77" s="125" t="s">
        <v>49</v>
      </c>
      <c r="D77" s="70">
        <v>3000</v>
      </c>
      <c r="E77" s="33"/>
      <c r="F77" s="33">
        <f>D77*E77</f>
        <v>0</v>
      </c>
      <c r="G77" s="61"/>
      <c r="H77" s="33">
        <f t="shared" si="3"/>
        <v>0</v>
      </c>
    </row>
    <row r="78" spans="1:8" x14ac:dyDescent="0.3">
      <c r="A78" s="48" t="s">
        <v>50</v>
      </c>
      <c r="B78" s="115"/>
      <c r="C78" s="115"/>
      <c r="D78" s="71">
        <v>1</v>
      </c>
      <c r="E78" s="33"/>
      <c r="F78" s="33">
        <f>D78*E78</f>
        <v>0</v>
      </c>
      <c r="G78" s="61"/>
      <c r="H78" s="33">
        <f t="shared" si="3"/>
        <v>0</v>
      </c>
    </row>
    <row r="79" spans="1:8" ht="30" customHeight="1" x14ac:dyDescent="0.3">
      <c r="A79" s="51" t="s">
        <v>11</v>
      </c>
      <c r="B79" s="115"/>
      <c r="C79" s="115"/>
      <c r="D79" s="71">
        <v>6000</v>
      </c>
      <c r="E79" s="33"/>
      <c r="F79" s="33">
        <f>D79*E79</f>
        <v>0</v>
      </c>
      <c r="G79" s="61"/>
      <c r="H79" s="33">
        <f t="shared" si="3"/>
        <v>0</v>
      </c>
    </row>
    <row r="80" spans="1:8" ht="15" thickBot="1" x14ac:dyDescent="0.35">
      <c r="A80" s="52" t="s">
        <v>50</v>
      </c>
      <c r="B80" s="126"/>
      <c r="C80" s="126"/>
      <c r="D80" s="72">
        <v>1</v>
      </c>
      <c r="E80" s="33"/>
      <c r="F80" s="33">
        <f>D80*E80</f>
        <v>0</v>
      </c>
      <c r="G80" s="61"/>
      <c r="H80" s="33">
        <f t="shared" si="3"/>
        <v>0</v>
      </c>
    </row>
    <row r="81" spans="1:8" ht="30" customHeight="1" x14ac:dyDescent="0.3">
      <c r="A81" s="24" t="s">
        <v>13</v>
      </c>
      <c r="B81" s="127" t="s">
        <v>14</v>
      </c>
      <c r="C81" s="127" t="s">
        <v>49</v>
      </c>
      <c r="D81" s="40">
        <v>3000</v>
      </c>
      <c r="E81" s="9"/>
      <c r="F81" s="9">
        <f t="shared" si="2"/>
        <v>0</v>
      </c>
      <c r="G81" s="43"/>
      <c r="H81" s="9">
        <f t="shared" si="3"/>
        <v>0</v>
      </c>
    </row>
    <row r="82" spans="1:8" x14ac:dyDescent="0.3">
      <c r="A82" s="23" t="s">
        <v>50</v>
      </c>
      <c r="B82" s="103"/>
      <c r="C82" s="103"/>
      <c r="D82" s="42">
        <v>1</v>
      </c>
      <c r="E82" s="9"/>
      <c r="F82" s="9">
        <f t="shared" si="2"/>
        <v>0</v>
      </c>
      <c r="G82" s="43"/>
      <c r="H82" s="9">
        <f t="shared" si="3"/>
        <v>0</v>
      </c>
    </row>
    <row r="83" spans="1:8" ht="30" customHeight="1" x14ac:dyDescent="0.3">
      <c r="A83" s="25" t="s">
        <v>13</v>
      </c>
      <c r="B83" s="103"/>
      <c r="C83" s="103"/>
      <c r="D83" s="42">
        <v>6000</v>
      </c>
      <c r="E83" s="9"/>
      <c r="F83" s="9">
        <f t="shared" si="2"/>
        <v>0</v>
      </c>
      <c r="G83" s="43"/>
      <c r="H83" s="9">
        <f t="shared" si="3"/>
        <v>0</v>
      </c>
    </row>
    <row r="84" spans="1:8" ht="15" thickBot="1" x14ac:dyDescent="0.35">
      <c r="A84" s="22" t="s">
        <v>50</v>
      </c>
      <c r="B84" s="106"/>
      <c r="C84" s="106"/>
      <c r="D84" s="41">
        <v>1</v>
      </c>
      <c r="E84" s="9"/>
      <c r="F84" s="9">
        <f t="shared" si="2"/>
        <v>0</v>
      </c>
      <c r="G84" s="43"/>
      <c r="H84" s="9">
        <f t="shared" si="3"/>
        <v>0</v>
      </c>
    </row>
    <row r="85" spans="1:8" ht="30" customHeight="1" x14ac:dyDescent="0.3">
      <c r="A85" s="47" t="s">
        <v>18</v>
      </c>
      <c r="B85" s="125" t="s">
        <v>15</v>
      </c>
      <c r="C85" s="125" t="s">
        <v>49</v>
      </c>
      <c r="D85" s="70">
        <v>3000</v>
      </c>
      <c r="E85" s="33"/>
      <c r="F85" s="33">
        <f t="shared" si="2"/>
        <v>0</v>
      </c>
      <c r="G85" s="61"/>
      <c r="H85" s="33">
        <f t="shared" si="3"/>
        <v>0</v>
      </c>
    </row>
    <row r="86" spans="1:8" x14ac:dyDescent="0.3">
      <c r="A86" s="48" t="s">
        <v>50</v>
      </c>
      <c r="B86" s="115"/>
      <c r="C86" s="115"/>
      <c r="D86" s="71">
        <v>1</v>
      </c>
      <c r="E86" s="33"/>
      <c r="F86" s="33">
        <f t="shared" si="2"/>
        <v>0</v>
      </c>
      <c r="G86" s="61"/>
      <c r="H86" s="33">
        <f t="shared" si="3"/>
        <v>0</v>
      </c>
    </row>
    <row r="87" spans="1:8" ht="30" customHeight="1" x14ac:dyDescent="0.3">
      <c r="A87" s="51" t="s">
        <v>18</v>
      </c>
      <c r="B87" s="115"/>
      <c r="C87" s="115"/>
      <c r="D87" s="71">
        <v>6000</v>
      </c>
      <c r="E87" s="33"/>
      <c r="F87" s="33">
        <f t="shared" si="2"/>
        <v>0</v>
      </c>
      <c r="G87" s="61"/>
      <c r="H87" s="33">
        <f t="shared" si="3"/>
        <v>0</v>
      </c>
    </row>
    <row r="88" spans="1:8" ht="15" thickBot="1" x14ac:dyDescent="0.35">
      <c r="A88" s="52" t="s">
        <v>50</v>
      </c>
      <c r="B88" s="126"/>
      <c r="C88" s="126"/>
      <c r="D88" s="72">
        <v>1</v>
      </c>
      <c r="E88" s="33"/>
      <c r="F88" s="33">
        <f t="shared" si="2"/>
        <v>0</v>
      </c>
      <c r="G88" s="61"/>
      <c r="H88" s="33">
        <f t="shared" si="3"/>
        <v>0</v>
      </c>
    </row>
    <row r="89" spans="1:8" ht="30" customHeight="1" x14ac:dyDescent="0.3">
      <c r="A89" s="24" t="s">
        <v>20</v>
      </c>
      <c r="B89" s="127" t="s">
        <v>19</v>
      </c>
      <c r="C89" s="127" t="s">
        <v>49</v>
      </c>
      <c r="D89" s="40">
        <v>3000</v>
      </c>
      <c r="E89" s="9"/>
      <c r="F89" s="9">
        <f t="shared" si="2"/>
        <v>0</v>
      </c>
      <c r="G89" s="43"/>
      <c r="H89" s="9">
        <f t="shared" si="3"/>
        <v>0</v>
      </c>
    </row>
    <row r="90" spans="1:8" x14ac:dyDescent="0.3">
      <c r="A90" s="23" t="s">
        <v>50</v>
      </c>
      <c r="B90" s="103"/>
      <c r="C90" s="103"/>
      <c r="D90" s="42">
        <v>1</v>
      </c>
      <c r="E90" s="9"/>
      <c r="F90" s="9">
        <f t="shared" si="2"/>
        <v>0</v>
      </c>
      <c r="G90" s="43"/>
      <c r="H90" s="9">
        <f t="shared" si="3"/>
        <v>0</v>
      </c>
    </row>
    <row r="91" spans="1:8" ht="30" customHeight="1" x14ac:dyDescent="0.3">
      <c r="A91" s="25" t="s">
        <v>20</v>
      </c>
      <c r="B91" s="103"/>
      <c r="C91" s="103"/>
      <c r="D91" s="42">
        <v>6000</v>
      </c>
      <c r="E91" s="9"/>
      <c r="F91" s="9">
        <f t="shared" si="2"/>
        <v>0</v>
      </c>
      <c r="G91" s="43"/>
      <c r="H91" s="9">
        <f t="shared" si="3"/>
        <v>0</v>
      </c>
    </row>
    <row r="92" spans="1:8" ht="15" thickBot="1" x14ac:dyDescent="0.35">
      <c r="A92" s="22" t="s">
        <v>50</v>
      </c>
      <c r="B92" s="106"/>
      <c r="C92" s="106"/>
      <c r="D92" s="41">
        <v>1</v>
      </c>
      <c r="E92" s="9"/>
      <c r="F92" s="9">
        <f t="shared" si="2"/>
        <v>0</v>
      </c>
      <c r="G92" s="43"/>
      <c r="H92" s="9">
        <f t="shared" si="3"/>
        <v>0</v>
      </c>
    </row>
    <row r="93" spans="1:8" ht="30" customHeight="1" x14ac:dyDescent="0.3">
      <c r="A93" s="47" t="s">
        <v>21</v>
      </c>
      <c r="B93" s="125" t="s">
        <v>16</v>
      </c>
      <c r="C93" s="125" t="s">
        <v>49</v>
      </c>
      <c r="D93" s="70">
        <v>1000</v>
      </c>
      <c r="E93" s="33"/>
      <c r="F93" s="33">
        <f t="shared" si="2"/>
        <v>0</v>
      </c>
      <c r="G93" s="61"/>
      <c r="H93" s="33">
        <f t="shared" si="3"/>
        <v>0</v>
      </c>
    </row>
    <row r="94" spans="1:8" x14ac:dyDescent="0.3">
      <c r="A94" s="48" t="s">
        <v>50</v>
      </c>
      <c r="B94" s="115"/>
      <c r="C94" s="115"/>
      <c r="D94" s="71">
        <v>1</v>
      </c>
      <c r="E94" s="33"/>
      <c r="F94" s="33">
        <f t="shared" si="2"/>
        <v>0</v>
      </c>
      <c r="G94" s="61"/>
      <c r="H94" s="33">
        <f t="shared" si="3"/>
        <v>0</v>
      </c>
    </row>
    <row r="95" spans="1:8" ht="30" customHeight="1" x14ac:dyDescent="0.3">
      <c r="A95" s="51" t="s">
        <v>21</v>
      </c>
      <c r="B95" s="115"/>
      <c r="C95" s="115"/>
      <c r="D95" s="71">
        <v>3000</v>
      </c>
      <c r="E95" s="33"/>
      <c r="F95" s="33">
        <f t="shared" si="2"/>
        <v>0</v>
      </c>
      <c r="G95" s="61"/>
      <c r="H95" s="33">
        <f t="shared" si="3"/>
        <v>0</v>
      </c>
    </row>
    <row r="96" spans="1:8" ht="15" thickBot="1" x14ac:dyDescent="0.35">
      <c r="A96" s="52" t="s">
        <v>50</v>
      </c>
      <c r="B96" s="126"/>
      <c r="C96" s="126"/>
      <c r="D96" s="72">
        <v>1</v>
      </c>
      <c r="E96" s="33"/>
      <c r="F96" s="33">
        <f t="shared" si="2"/>
        <v>0</v>
      </c>
      <c r="G96" s="61"/>
      <c r="H96" s="33">
        <f t="shared" si="3"/>
        <v>0</v>
      </c>
    </row>
    <row r="97" spans="1:8" ht="30" customHeight="1" x14ac:dyDescent="0.3">
      <c r="A97" s="24" t="s">
        <v>22</v>
      </c>
      <c r="B97" s="127" t="s">
        <v>17</v>
      </c>
      <c r="C97" s="127" t="s">
        <v>49</v>
      </c>
      <c r="D97" s="40">
        <v>1000</v>
      </c>
      <c r="E97" s="9"/>
      <c r="F97" s="9">
        <f t="shared" si="2"/>
        <v>0</v>
      </c>
      <c r="G97" s="43"/>
      <c r="H97" s="9">
        <f t="shared" si="3"/>
        <v>0</v>
      </c>
    </row>
    <row r="98" spans="1:8" x14ac:dyDescent="0.3">
      <c r="A98" s="23" t="s">
        <v>50</v>
      </c>
      <c r="B98" s="103"/>
      <c r="C98" s="103"/>
      <c r="D98" s="42"/>
      <c r="E98" s="9"/>
      <c r="F98" s="9"/>
      <c r="G98" s="43"/>
      <c r="H98" s="9">
        <f t="shared" si="3"/>
        <v>0</v>
      </c>
    </row>
    <row r="99" spans="1:8" ht="30" customHeight="1" x14ac:dyDescent="0.3">
      <c r="A99" s="25" t="s">
        <v>22</v>
      </c>
      <c r="B99" s="103"/>
      <c r="C99" s="103"/>
      <c r="D99" s="42">
        <v>3000</v>
      </c>
      <c r="E99" s="9"/>
      <c r="F99" s="9">
        <f t="shared" si="2"/>
        <v>0</v>
      </c>
      <c r="G99" s="43"/>
      <c r="H99" s="9">
        <f t="shared" si="3"/>
        <v>0</v>
      </c>
    </row>
    <row r="100" spans="1:8" ht="15" thickBot="1" x14ac:dyDescent="0.35">
      <c r="A100" s="22" t="s">
        <v>50</v>
      </c>
      <c r="B100" s="106"/>
      <c r="C100" s="106"/>
      <c r="D100" s="41">
        <v>1</v>
      </c>
      <c r="E100" s="9"/>
      <c r="F100" s="9">
        <f t="shared" si="2"/>
        <v>0</v>
      </c>
      <c r="G100" s="43"/>
      <c r="H100" s="9">
        <f t="shared" si="3"/>
        <v>0</v>
      </c>
    </row>
    <row r="101" spans="1:8" ht="30" customHeight="1" x14ac:dyDescent="0.3">
      <c r="A101" s="47" t="s">
        <v>23</v>
      </c>
      <c r="B101" s="125" t="s">
        <v>24</v>
      </c>
      <c r="C101" s="125" t="s">
        <v>49</v>
      </c>
      <c r="D101" s="70">
        <v>1000</v>
      </c>
      <c r="E101" s="33"/>
      <c r="F101" s="33">
        <f t="shared" si="2"/>
        <v>0</v>
      </c>
      <c r="G101" s="61"/>
      <c r="H101" s="33">
        <f t="shared" si="3"/>
        <v>0</v>
      </c>
    </row>
    <row r="102" spans="1:8" x14ac:dyDescent="0.3">
      <c r="A102" s="48" t="s">
        <v>50</v>
      </c>
      <c r="B102" s="115"/>
      <c r="C102" s="115"/>
      <c r="D102" s="71">
        <v>1</v>
      </c>
      <c r="E102" s="33"/>
      <c r="F102" s="33">
        <f t="shared" si="2"/>
        <v>0</v>
      </c>
      <c r="G102" s="61"/>
      <c r="H102" s="33">
        <f t="shared" si="3"/>
        <v>0</v>
      </c>
    </row>
    <row r="103" spans="1:8" ht="30" customHeight="1" x14ac:dyDescent="0.3">
      <c r="A103" s="51" t="s">
        <v>23</v>
      </c>
      <c r="B103" s="115"/>
      <c r="C103" s="115"/>
      <c r="D103" s="71">
        <v>2000</v>
      </c>
      <c r="E103" s="33"/>
      <c r="F103" s="33">
        <f t="shared" ref="F103:F131" si="4">D103*E103</f>
        <v>0</v>
      </c>
      <c r="G103" s="61"/>
      <c r="H103" s="33">
        <f t="shared" si="3"/>
        <v>0</v>
      </c>
    </row>
    <row r="104" spans="1:8" ht="15" thickBot="1" x14ac:dyDescent="0.35">
      <c r="A104" s="52" t="s">
        <v>50</v>
      </c>
      <c r="B104" s="126"/>
      <c r="C104" s="126"/>
      <c r="D104" s="72">
        <v>1</v>
      </c>
      <c r="E104" s="33"/>
      <c r="F104" s="33">
        <f t="shared" si="4"/>
        <v>0</v>
      </c>
      <c r="G104" s="61"/>
      <c r="H104" s="33">
        <f t="shared" si="3"/>
        <v>0</v>
      </c>
    </row>
    <row r="105" spans="1:8" ht="30" customHeight="1" x14ac:dyDescent="0.3">
      <c r="A105" s="24" t="s">
        <v>25</v>
      </c>
      <c r="B105" s="127" t="s">
        <v>26</v>
      </c>
      <c r="C105" s="127" t="s">
        <v>49</v>
      </c>
      <c r="D105" s="40">
        <v>1000</v>
      </c>
      <c r="E105" s="9"/>
      <c r="F105" s="9">
        <f t="shared" si="4"/>
        <v>0</v>
      </c>
      <c r="G105" s="43"/>
      <c r="H105" s="9">
        <f t="shared" si="3"/>
        <v>0</v>
      </c>
    </row>
    <row r="106" spans="1:8" x14ac:dyDescent="0.3">
      <c r="A106" s="23" t="s">
        <v>50</v>
      </c>
      <c r="B106" s="103"/>
      <c r="C106" s="103"/>
      <c r="D106" s="42">
        <v>1</v>
      </c>
      <c r="E106" s="9"/>
      <c r="F106" s="9">
        <f t="shared" si="4"/>
        <v>0</v>
      </c>
      <c r="G106" s="43"/>
      <c r="H106" s="9">
        <f t="shared" si="3"/>
        <v>0</v>
      </c>
    </row>
    <row r="107" spans="1:8" ht="30" customHeight="1" x14ac:dyDescent="0.3">
      <c r="A107" s="25" t="s">
        <v>25</v>
      </c>
      <c r="B107" s="103"/>
      <c r="C107" s="103"/>
      <c r="D107" s="42">
        <v>2000</v>
      </c>
      <c r="E107" s="9"/>
      <c r="F107" s="9">
        <f t="shared" si="4"/>
        <v>0</v>
      </c>
      <c r="G107" s="43"/>
      <c r="H107" s="9">
        <f t="shared" si="3"/>
        <v>0</v>
      </c>
    </row>
    <row r="108" spans="1:8" ht="15" thickBot="1" x14ac:dyDescent="0.35">
      <c r="A108" s="22" t="s">
        <v>50</v>
      </c>
      <c r="B108" s="106"/>
      <c r="C108" s="106"/>
      <c r="D108" s="41">
        <v>1</v>
      </c>
      <c r="E108" s="9"/>
      <c r="F108" s="9">
        <f t="shared" si="4"/>
        <v>0</v>
      </c>
      <c r="G108" s="43"/>
      <c r="H108" s="9">
        <f t="shared" si="3"/>
        <v>0</v>
      </c>
    </row>
    <row r="109" spans="1:8" ht="30" customHeight="1" x14ac:dyDescent="0.3">
      <c r="A109" s="47" t="s">
        <v>27</v>
      </c>
      <c r="B109" s="125" t="s">
        <v>32</v>
      </c>
      <c r="C109" s="125" t="s">
        <v>49</v>
      </c>
      <c r="D109" s="70">
        <v>1000</v>
      </c>
      <c r="E109" s="33"/>
      <c r="F109" s="33">
        <f t="shared" si="4"/>
        <v>0</v>
      </c>
      <c r="G109" s="73"/>
      <c r="H109" s="33">
        <f t="shared" si="3"/>
        <v>0</v>
      </c>
    </row>
    <row r="110" spans="1:8" x14ac:dyDescent="0.3">
      <c r="A110" s="48" t="s">
        <v>50</v>
      </c>
      <c r="B110" s="115"/>
      <c r="C110" s="115"/>
      <c r="D110" s="71">
        <v>1</v>
      </c>
      <c r="E110" s="33"/>
      <c r="F110" s="33">
        <f t="shared" si="4"/>
        <v>0</v>
      </c>
      <c r="G110" s="73"/>
      <c r="H110" s="33">
        <f t="shared" si="3"/>
        <v>0</v>
      </c>
    </row>
    <row r="111" spans="1:8" ht="30" customHeight="1" x14ac:dyDescent="0.3">
      <c r="A111" s="51" t="s">
        <v>27</v>
      </c>
      <c r="B111" s="115"/>
      <c r="C111" s="115"/>
      <c r="D111" s="71">
        <v>5000</v>
      </c>
      <c r="E111" s="33"/>
      <c r="F111" s="33">
        <f t="shared" si="4"/>
        <v>0</v>
      </c>
      <c r="G111" s="73"/>
      <c r="H111" s="33">
        <f t="shared" si="3"/>
        <v>0</v>
      </c>
    </row>
    <row r="112" spans="1:8" ht="15" thickBot="1" x14ac:dyDescent="0.35">
      <c r="A112" s="52" t="s">
        <v>50</v>
      </c>
      <c r="B112" s="126"/>
      <c r="C112" s="126"/>
      <c r="D112" s="72">
        <v>1</v>
      </c>
      <c r="E112" s="33"/>
      <c r="F112" s="33">
        <f t="shared" si="4"/>
        <v>0</v>
      </c>
      <c r="G112" s="73"/>
      <c r="H112" s="33">
        <f t="shared" si="3"/>
        <v>0</v>
      </c>
    </row>
    <row r="113" spans="1:8" s="1" customFormat="1" ht="30" customHeight="1" x14ac:dyDescent="0.3">
      <c r="A113" s="24" t="s">
        <v>28</v>
      </c>
      <c r="B113" s="127" t="s">
        <v>40</v>
      </c>
      <c r="C113" s="127" t="s">
        <v>49</v>
      </c>
      <c r="D113" s="40">
        <v>1000</v>
      </c>
      <c r="E113" s="9"/>
      <c r="F113" s="9">
        <f t="shared" si="4"/>
        <v>0</v>
      </c>
      <c r="G113" s="44"/>
      <c r="H113" s="9">
        <f t="shared" si="3"/>
        <v>0</v>
      </c>
    </row>
    <row r="114" spans="1:8" s="1" customFormat="1" x14ac:dyDescent="0.3">
      <c r="A114" s="23" t="s">
        <v>50</v>
      </c>
      <c r="B114" s="103"/>
      <c r="C114" s="103"/>
      <c r="D114" s="42">
        <v>1</v>
      </c>
      <c r="E114" s="9"/>
      <c r="F114" s="9">
        <f t="shared" si="4"/>
        <v>0</v>
      </c>
      <c r="G114" s="44"/>
      <c r="H114" s="9">
        <f t="shared" si="3"/>
        <v>0</v>
      </c>
    </row>
    <row r="115" spans="1:8" s="1" customFormat="1" ht="30" customHeight="1" x14ac:dyDescent="0.3">
      <c r="A115" s="25" t="s">
        <v>28</v>
      </c>
      <c r="B115" s="103"/>
      <c r="C115" s="103"/>
      <c r="D115" s="42">
        <v>5000</v>
      </c>
      <c r="E115" s="9"/>
      <c r="F115" s="9">
        <f t="shared" si="4"/>
        <v>0</v>
      </c>
      <c r="G115" s="44"/>
      <c r="H115" s="9">
        <f t="shared" si="3"/>
        <v>0</v>
      </c>
    </row>
    <row r="116" spans="1:8" s="1" customFormat="1" ht="15" thickBot="1" x14ac:dyDescent="0.35">
      <c r="A116" s="22" t="s">
        <v>50</v>
      </c>
      <c r="B116" s="106"/>
      <c r="C116" s="106"/>
      <c r="D116" s="41">
        <v>1</v>
      </c>
      <c r="E116" s="9"/>
      <c r="F116" s="9">
        <f t="shared" si="4"/>
        <v>0</v>
      </c>
      <c r="G116" s="44"/>
      <c r="H116" s="9">
        <f t="shared" si="3"/>
        <v>0</v>
      </c>
    </row>
    <row r="117" spans="1:8" s="1" customFormat="1" ht="30" customHeight="1" x14ac:dyDescent="0.3">
      <c r="A117" s="47" t="s">
        <v>29</v>
      </c>
      <c r="B117" s="125" t="s">
        <v>32</v>
      </c>
      <c r="C117" s="125" t="s">
        <v>49</v>
      </c>
      <c r="D117" s="70">
        <v>1000</v>
      </c>
      <c r="E117" s="33"/>
      <c r="F117" s="33">
        <f t="shared" si="4"/>
        <v>0</v>
      </c>
      <c r="G117" s="73"/>
      <c r="H117" s="33">
        <f t="shared" si="3"/>
        <v>0</v>
      </c>
    </row>
    <row r="118" spans="1:8" s="1" customFormat="1" x14ac:dyDescent="0.3">
      <c r="A118" s="48" t="s">
        <v>50</v>
      </c>
      <c r="B118" s="115"/>
      <c r="C118" s="115"/>
      <c r="D118" s="71">
        <v>1</v>
      </c>
      <c r="E118" s="33"/>
      <c r="F118" s="33">
        <f t="shared" si="4"/>
        <v>0</v>
      </c>
      <c r="G118" s="73"/>
      <c r="H118" s="33">
        <f t="shared" si="3"/>
        <v>0</v>
      </c>
    </row>
    <row r="119" spans="1:8" s="1" customFormat="1" ht="30" customHeight="1" x14ac:dyDescent="0.3">
      <c r="A119" s="51" t="s">
        <v>29</v>
      </c>
      <c r="B119" s="115"/>
      <c r="C119" s="115"/>
      <c r="D119" s="71">
        <v>5000</v>
      </c>
      <c r="E119" s="33"/>
      <c r="F119" s="33">
        <f t="shared" si="4"/>
        <v>0</v>
      </c>
      <c r="G119" s="73"/>
      <c r="H119" s="33">
        <f t="shared" si="3"/>
        <v>0</v>
      </c>
    </row>
    <row r="120" spans="1:8" s="1" customFormat="1" ht="15" thickBot="1" x14ac:dyDescent="0.35">
      <c r="A120" s="52" t="s">
        <v>50</v>
      </c>
      <c r="B120" s="126"/>
      <c r="C120" s="126"/>
      <c r="D120" s="72">
        <v>1</v>
      </c>
      <c r="E120" s="33"/>
      <c r="F120" s="33">
        <f t="shared" si="4"/>
        <v>0</v>
      </c>
      <c r="G120" s="73"/>
      <c r="H120" s="33">
        <f t="shared" si="3"/>
        <v>0</v>
      </c>
    </row>
    <row r="121" spans="1:8" s="1" customFormat="1" ht="30" customHeight="1" x14ac:dyDescent="0.3">
      <c r="A121" s="24" t="s">
        <v>30</v>
      </c>
      <c r="B121" s="127" t="s">
        <v>40</v>
      </c>
      <c r="C121" s="127" t="s">
        <v>49</v>
      </c>
      <c r="D121" s="40">
        <v>1000</v>
      </c>
      <c r="E121" s="9"/>
      <c r="F121" s="9">
        <f t="shared" si="4"/>
        <v>0</v>
      </c>
      <c r="G121" s="44"/>
      <c r="H121" s="9">
        <f t="shared" si="3"/>
        <v>0</v>
      </c>
    </row>
    <row r="122" spans="1:8" s="1" customFormat="1" x14ac:dyDescent="0.3">
      <c r="A122" s="23" t="s">
        <v>50</v>
      </c>
      <c r="B122" s="103"/>
      <c r="C122" s="103"/>
      <c r="D122" s="42">
        <v>1</v>
      </c>
      <c r="E122" s="9"/>
      <c r="F122" s="9">
        <f t="shared" si="4"/>
        <v>0</v>
      </c>
      <c r="G122" s="44"/>
      <c r="H122" s="9">
        <f t="shared" si="3"/>
        <v>0</v>
      </c>
    </row>
    <row r="123" spans="1:8" s="1" customFormat="1" ht="30" customHeight="1" x14ac:dyDescent="0.3">
      <c r="A123" s="25" t="s">
        <v>30</v>
      </c>
      <c r="B123" s="103"/>
      <c r="C123" s="103"/>
      <c r="D123" s="42">
        <v>5000</v>
      </c>
      <c r="E123" s="9"/>
      <c r="F123" s="9">
        <f t="shared" si="4"/>
        <v>0</v>
      </c>
      <c r="G123" s="44"/>
      <c r="H123" s="9">
        <f t="shared" si="3"/>
        <v>0</v>
      </c>
    </row>
    <row r="124" spans="1:8" s="1" customFormat="1" ht="15" thickBot="1" x14ac:dyDescent="0.35">
      <c r="A124" s="22" t="s">
        <v>50</v>
      </c>
      <c r="B124" s="106"/>
      <c r="C124" s="106"/>
      <c r="D124" s="41">
        <v>1</v>
      </c>
      <c r="E124" s="9"/>
      <c r="F124" s="9">
        <f t="shared" si="4"/>
        <v>0</v>
      </c>
      <c r="G124" s="44"/>
      <c r="H124" s="9">
        <f t="shared" si="3"/>
        <v>0</v>
      </c>
    </row>
    <row r="125" spans="1:8" s="1" customFormat="1" ht="30" customHeight="1" x14ac:dyDescent="0.3">
      <c r="A125" s="47" t="s">
        <v>41</v>
      </c>
      <c r="B125" s="125" t="s">
        <v>32</v>
      </c>
      <c r="C125" s="125" t="s">
        <v>49</v>
      </c>
      <c r="D125" s="70">
        <v>1000</v>
      </c>
      <c r="E125" s="33"/>
      <c r="F125" s="33">
        <f t="shared" si="4"/>
        <v>0</v>
      </c>
      <c r="G125" s="73"/>
      <c r="H125" s="33">
        <f t="shared" si="3"/>
        <v>0</v>
      </c>
    </row>
    <row r="126" spans="1:8" s="1" customFormat="1" x14ac:dyDescent="0.3">
      <c r="A126" s="48" t="s">
        <v>50</v>
      </c>
      <c r="B126" s="115"/>
      <c r="C126" s="115"/>
      <c r="D126" s="71">
        <v>1</v>
      </c>
      <c r="E126" s="33"/>
      <c r="F126" s="33">
        <f t="shared" si="4"/>
        <v>0</v>
      </c>
      <c r="G126" s="73"/>
      <c r="H126" s="33">
        <f t="shared" si="3"/>
        <v>0</v>
      </c>
    </row>
    <row r="127" spans="1:8" s="1" customFormat="1" ht="30" customHeight="1" x14ac:dyDescent="0.3">
      <c r="A127" s="51" t="s">
        <v>41</v>
      </c>
      <c r="B127" s="115"/>
      <c r="C127" s="115"/>
      <c r="D127" s="71">
        <v>5000</v>
      </c>
      <c r="E127" s="33"/>
      <c r="F127" s="33">
        <f t="shared" si="4"/>
        <v>0</v>
      </c>
      <c r="G127" s="73"/>
      <c r="H127" s="33">
        <f t="shared" si="3"/>
        <v>0</v>
      </c>
    </row>
    <row r="128" spans="1:8" s="1" customFormat="1" ht="15" thickBot="1" x14ac:dyDescent="0.35">
      <c r="A128" s="52" t="s">
        <v>50</v>
      </c>
      <c r="B128" s="126"/>
      <c r="C128" s="126"/>
      <c r="D128" s="72">
        <v>1</v>
      </c>
      <c r="E128" s="33"/>
      <c r="F128" s="33">
        <f t="shared" si="4"/>
        <v>0</v>
      </c>
      <c r="G128" s="73"/>
      <c r="H128" s="33">
        <f t="shared" si="3"/>
        <v>0</v>
      </c>
    </row>
    <row r="129" spans="1:8" s="1" customFormat="1" ht="30" customHeight="1" x14ac:dyDescent="0.3">
      <c r="A129" s="24" t="s">
        <v>42</v>
      </c>
      <c r="B129" s="127" t="s">
        <v>40</v>
      </c>
      <c r="C129" s="127" t="s">
        <v>49</v>
      </c>
      <c r="D129" s="40">
        <v>1000</v>
      </c>
      <c r="E129" s="9"/>
      <c r="F129" s="9">
        <f t="shared" si="4"/>
        <v>0</v>
      </c>
      <c r="G129" s="44"/>
      <c r="H129" s="9">
        <f t="shared" si="3"/>
        <v>0</v>
      </c>
    </row>
    <row r="130" spans="1:8" s="1" customFormat="1" x14ac:dyDescent="0.3">
      <c r="A130" s="23" t="s">
        <v>50</v>
      </c>
      <c r="B130" s="103"/>
      <c r="C130" s="103"/>
      <c r="D130" s="42">
        <v>1</v>
      </c>
      <c r="E130" s="9"/>
      <c r="F130" s="9">
        <f t="shared" si="4"/>
        <v>0</v>
      </c>
      <c r="G130" s="44"/>
      <c r="H130" s="9">
        <f t="shared" si="3"/>
        <v>0</v>
      </c>
    </row>
    <row r="131" spans="1:8" s="1" customFormat="1" ht="30" customHeight="1" x14ac:dyDescent="0.3">
      <c r="A131" s="25" t="s">
        <v>42</v>
      </c>
      <c r="B131" s="103"/>
      <c r="C131" s="103"/>
      <c r="D131" s="42">
        <v>5000</v>
      </c>
      <c r="E131" s="9"/>
      <c r="F131" s="9">
        <f t="shared" si="4"/>
        <v>0</v>
      </c>
      <c r="G131" s="44"/>
      <c r="H131" s="9">
        <f t="shared" si="3"/>
        <v>0</v>
      </c>
    </row>
    <row r="132" spans="1:8" s="1" customFormat="1" ht="15" thickBot="1" x14ac:dyDescent="0.35">
      <c r="A132" s="22" t="s">
        <v>50</v>
      </c>
      <c r="B132" s="106"/>
      <c r="C132" s="106"/>
      <c r="D132" s="41">
        <v>1</v>
      </c>
      <c r="E132" s="9"/>
      <c r="F132" s="9">
        <f>D132*E132</f>
        <v>0</v>
      </c>
      <c r="G132" s="44"/>
      <c r="H132" s="9">
        <f t="shared" si="3"/>
        <v>0</v>
      </c>
    </row>
    <row r="133" spans="1:8" s="1" customFormat="1" ht="30" customHeight="1" x14ac:dyDescent="0.3">
      <c r="A133" s="47" t="s">
        <v>33</v>
      </c>
      <c r="B133" s="125" t="s">
        <v>37</v>
      </c>
      <c r="C133" s="125" t="s">
        <v>49</v>
      </c>
      <c r="D133" s="70">
        <v>1000</v>
      </c>
      <c r="E133" s="33"/>
      <c r="F133" s="33">
        <f t="shared" ref="F133:F151" si="5">D133*E133</f>
        <v>0</v>
      </c>
      <c r="G133" s="73"/>
      <c r="H133" s="33">
        <f t="shared" si="3"/>
        <v>0</v>
      </c>
    </row>
    <row r="134" spans="1:8" s="1" customFormat="1" x14ac:dyDescent="0.3">
      <c r="A134" s="48" t="s">
        <v>50</v>
      </c>
      <c r="B134" s="115"/>
      <c r="C134" s="115"/>
      <c r="D134" s="71">
        <v>1</v>
      </c>
      <c r="E134" s="33"/>
      <c r="F134" s="33">
        <f t="shared" si="5"/>
        <v>0</v>
      </c>
      <c r="G134" s="73"/>
      <c r="H134" s="33">
        <f t="shared" si="3"/>
        <v>0</v>
      </c>
    </row>
    <row r="135" spans="1:8" s="1" customFormat="1" ht="30" customHeight="1" x14ac:dyDescent="0.3">
      <c r="A135" s="51" t="s">
        <v>33</v>
      </c>
      <c r="B135" s="115"/>
      <c r="C135" s="115"/>
      <c r="D135" s="71">
        <v>2000</v>
      </c>
      <c r="E135" s="33"/>
      <c r="F135" s="33">
        <f t="shared" si="5"/>
        <v>0</v>
      </c>
      <c r="G135" s="73"/>
      <c r="H135" s="33">
        <f t="shared" si="3"/>
        <v>0</v>
      </c>
    </row>
    <row r="136" spans="1:8" s="1" customFormat="1" x14ac:dyDescent="0.3">
      <c r="A136" s="48" t="s">
        <v>50</v>
      </c>
      <c r="B136" s="115"/>
      <c r="C136" s="115"/>
      <c r="D136" s="71">
        <v>1</v>
      </c>
      <c r="E136" s="33"/>
      <c r="F136" s="33">
        <f t="shared" si="5"/>
        <v>0</v>
      </c>
      <c r="G136" s="73"/>
      <c r="H136" s="33">
        <f t="shared" si="3"/>
        <v>0</v>
      </c>
    </row>
    <row r="137" spans="1:8" s="1" customFormat="1" ht="30" customHeight="1" x14ac:dyDescent="0.3">
      <c r="A137" s="51" t="s">
        <v>36</v>
      </c>
      <c r="B137" s="115"/>
      <c r="C137" s="115"/>
      <c r="D137" s="71">
        <v>1000</v>
      </c>
      <c r="E137" s="33"/>
      <c r="F137" s="33">
        <f t="shared" si="5"/>
        <v>0</v>
      </c>
      <c r="G137" s="73"/>
      <c r="H137" s="33">
        <f t="shared" si="3"/>
        <v>0</v>
      </c>
    </row>
    <row r="138" spans="1:8" s="1" customFormat="1" x14ac:dyDescent="0.3">
      <c r="A138" s="48" t="s">
        <v>50</v>
      </c>
      <c r="B138" s="115"/>
      <c r="C138" s="115"/>
      <c r="D138" s="71">
        <v>1</v>
      </c>
      <c r="E138" s="33"/>
      <c r="F138" s="33">
        <f t="shared" si="5"/>
        <v>0</v>
      </c>
      <c r="G138" s="73"/>
      <c r="H138" s="33">
        <f t="shared" si="3"/>
        <v>0</v>
      </c>
    </row>
    <row r="139" spans="1:8" s="1" customFormat="1" ht="30" customHeight="1" x14ac:dyDescent="0.3">
      <c r="A139" s="51" t="s">
        <v>36</v>
      </c>
      <c r="B139" s="115"/>
      <c r="C139" s="115"/>
      <c r="D139" s="71">
        <v>2000</v>
      </c>
      <c r="E139" s="33"/>
      <c r="F139" s="33">
        <f t="shared" si="5"/>
        <v>0</v>
      </c>
      <c r="G139" s="73"/>
      <c r="H139" s="33">
        <f t="shared" ref="H139:H152" si="6">F139*G139+F139</f>
        <v>0</v>
      </c>
    </row>
    <row r="140" spans="1:8" s="1" customFormat="1" x14ac:dyDescent="0.3">
      <c r="A140" s="48" t="s">
        <v>50</v>
      </c>
      <c r="B140" s="115"/>
      <c r="C140" s="115"/>
      <c r="D140" s="71">
        <v>1</v>
      </c>
      <c r="E140" s="33"/>
      <c r="F140" s="33">
        <f t="shared" si="5"/>
        <v>0</v>
      </c>
      <c r="G140" s="73"/>
      <c r="H140" s="33">
        <f t="shared" si="6"/>
        <v>0</v>
      </c>
    </row>
    <row r="141" spans="1:8" s="1" customFormat="1" ht="30" customHeight="1" x14ac:dyDescent="0.3">
      <c r="A141" s="51" t="s">
        <v>34</v>
      </c>
      <c r="B141" s="115"/>
      <c r="C141" s="115"/>
      <c r="D141" s="71">
        <v>1000</v>
      </c>
      <c r="E141" s="33"/>
      <c r="F141" s="33">
        <f t="shared" si="5"/>
        <v>0</v>
      </c>
      <c r="G141" s="73"/>
      <c r="H141" s="33">
        <f t="shared" si="6"/>
        <v>0</v>
      </c>
    </row>
    <row r="142" spans="1:8" s="1" customFormat="1" x14ac:dyDescent="0.3">
      <c r="A142" s="48" t="s">
        <v>50</v>
      </c>
      <c r="B142" s="115"/>
      <c r="C142" s="115"/>
      <c r="D142" s="71">
        <v>1</v>
      </c>
      <c r="E142" s="33"/>
      <c r="F142" s="33">
        <f t="shared" si="5"/>
        <v>0</v>
      </c>
      <c r="G142" s="73"/>
      <c r="H142" s="33">
        <f t="shared" si="6"/>
        <v>0</v>
      </c>
    </row>
    <row r="143" spans="1:8" s="1" customFormat="1" ht="30" customHeight="1" x14ac:dyDescent="0.3">
      <c r="A143" s="51" t="s">
        <v>34</v>
      </c>
      <c r="B143" s="115"/>
      <c r="C143" s="115"/>
      <c r="D143" s="71">
        <v>2000</v>
      </c>
      <c r="E143" s="33"/>
      <c r="F143" s="33">
        <f t="shared" si="5"/>
        <v>0</v>
      </c>
      <c r="G143" s="73"/>
      <c r="H143" s="33">
        <f t="shared" si="6"/>
        <v>0</v>
      </c>
    </row>
    <row r="144" spans="1:8" s="1" customFormat="1" x14ac:dyDescent="0.3">
      <c r="A144" s="48" t="s">
        <v>50</v>
      </c>
      <c r="B144" s="115"/>
      <c r="C144" s="115"/>
      <c r="D144" s="71">
        <v>1</v>
      </c>
      <c r="E144" s="33"/>
      <c r="F144" s="33">
        <f t="shared" si="5"/>
        <v>0</v>
      </c>
      <c r="G144" s="73"/>
      <c r="H144" s="33">
        <f t="shared" si="6"/>
        <v>0</v>
      </c>
    </row>
    <row r="145" spans="1:11" s="1" customFormat="1" ht="30" customHeight="1" x14ac:dyDescent="0.3">
      <c r="A145" s="51" t="s">
        <v>31</v>
      </c>
      <c r="B145" s="115"/>
      <c r="C145" s="115"/>
      <c r="D145" s="71">
        <v>1000</v>
      </c>
      <c r="E145" s="33"/>
      <c r="F145" s="33">
        <f t="shared" si="5"/>
        <v>0</v>
      </c>
      <c r="G145" s="73"/>
      <c r="H145" s="33">
        <f t="shared" si="6"/>
        <v>0</v>
      </c>
    </row>
    <row r="146" spans="1:11" s="1" customFormat="1" x14ac:dyDescent="0.3">
      <c r="A146" s="48" t="s">
        <v>50</v>
      </c>
      <c r="B146" s="115"/>
      <c r="C146" s="115"/>
      <c r="D146" s="71">
        <v>1</v>
      </c>
      <c r="E146" s="33"/>
      <c r="F146" s="33">
        <f t="shared" si="5"/>
        <v>0</v>
      </c>
      <c r="G146" s="73"/>
      <c r="H146" s="33">
        <f t="shared" si="6"/>
        <v>0</v>
      </c>
    </row>
    <row r="147" spans="1:11" s="1" customFormat="1" ht="30" customHeight="1" x14ac:dyDescent="0.3">
      <c r="A147" s="51" t="s">
        <v>31</v>
      </c>
      <c r="B147" s="115"/>
      <c r="C147" s="115"/>
      <c r="D147" s="71">
        <v>2000</v>
      </c>
      <c r="E147" s="33"/>
      <c r="F147" s="33">
        <f t="shared" si="5"/>
        <v>0</v>
      </c>
      <c r="G147" s="73"/>
      <c r="H147" s="33">
        <f t="shared" si="6"/>
        <v>0</v>
      </c>
    </row>
    <row r="148" spans="1:11" s="1" customFormat="1" x14ac:dyDescent="0.3">
      <c r="A148" s="48" t="s">
        <v>50</v>
      </c>
      <c r="B148" s="115"/>
      <c r="C148" s="115"/>
      <c r="D148" s="71">
        <v>1</v>
      </c>
      <c r="E148" s="33"/>
      <c r="F148" s="33">
        <f t="shared" si="5"/>
        <v>0</v>
      </c>
      <c r="G148" s="73"/>
      <c r="H148" s="33">
        <f t="shared" si="6"/>
        <v>0</v>
      </c>
    </row>
    <row r="149" spans="1:11" s="1" customFormat="1" ht="30" customHeight="1" x14ac:dyDescent="0.3">
      <c r="A149" s="51" t="s">
        <v>35</v>
      </c>
      <c r="B149" s="115"/>
      <c r="C149" s="115"/>
      <c r="D149" s="71">
        <v>1000</v>
      </c>
      <c r="E149" s="33"/>
      <c r="F149" s="33">
        <f t="shared" si="5"/>
        <v>0</v>
      </c>
      <c r="G149" s="73"/>
      <c r="H149" s="33">
        <f t="shared" si="6"/>
        <v>0</v>
      </c>
    </row>
    <row r="150" spans="1:11" s="1" customFormat="1" x14ac:dyDescent="0.3">
      <c r="A150" s="48" t="s">
        <v>50</v>
      </c>
      <c r="B150" s="115"/>
      <c r="C150" s="115"/>
      <c r="D150" s="71">
        <v>1</v>
      </c>
      <c r="E150" s="33"/>
      <c r="F150" s="33">
        <f t="shared" si="5"/>
        <v>0</v>
      </c>
      <c r="G150" s="73"/>
      <c r="H150" s="33">
        <f t="shared" si="6"/>
        <v>0</v>
      </c>
    </row>
    <row r="151" spans="1:11" s="1" customFormat="1" ht="30" customHeight="1" x14ac:dyDescent="0.3">
      <c r="A151" s="51" t="s">
        <v>35</v>
      </c>
      <c r="B151" s="115"/>
      <c r="C151" s="115"/>
      <c r="D151" s="71">
        <v>2000</v>
      </c>
      <c r="E151" s="33"/>
      <c r="F151" s="33">
        <f t="shared" si="5"/>
        <v>0</v>
      </c>
      <c r="G151" s="73"/>
      <c r="H151" s="33">
        <f t="shared" si="6"/>
        <v>0</v>
      </c>
      <c r="K151" s="98"/>
    </row>
    <row r="152" spans="1:11" ht="15" thickBot="1" x14ac:dyDescent="0.35">
      <c r="A152" s="52" t="s">
        <v>50</v>
      </c>
      <c r="B152" s="126"/>
      <c r="C152" s="126"/>
      <c r="D152" s="74">
        <v>1</v>
      </c>
      <c r="E152" s="53"/>
      <c r="F152" s="75">
        <f>D152*E152</f>
        <v>0</v>
      </c>
      <c r="G152" s="76"/>
      <c r="H152" s="75">
        <f t="shared" si="6"/>
        <v>0</v>
      </c>
    </row>
    <row r="153" spans="1:11" ht="15" thickBot="1" x14ac:dyDescent="0.35">
      <c r="E153" s="66" t="s">
        <v>86</v>
      </c>
      <c r="F153" s="67">
        <f>SUM(F73:F152)</f>
        <v>0</v>
      </c>
      <c r="G153" s="68"/>
      <c r="H153" s="69">
        <f>SUM(H73:H152)</f>
        <v>0</v>
      </c>
    </row>
    <row r="154" spans="1:11" ht="15" thickBot="1" x14ac:dyDescent="0.35">
      <c r="E154" s="84"/>
      <c r="F154" s="85"/>
      <c r="H154" s="85"/>
    </row>
    <row r="155" spans="1:11" x14ac:dyDescent="0.3">
      <c r="E155" s="90"/>
      <c r="F155" s="91" t="s">
        <v>89</v>
      </c>
      <c r="G155" s="96"/>
      <c r="H155" s="92" t="s">
        <v>88</v>
      </c>
    </row>
    <row r="156" spans="1:11" ht="15" thickBot="1" x14ac:dyDescent="0.35">
      <c r="E156" s="93" t="s">
        <v>87</v>
      </c>
      <c r="F156" s="94">
        <f>F153+F69</f>
        <v>0</v>
      </c>
      <c r="G156" s="97"/>
      <c r="H156" s="95">
        <f>H153+H69</f>
        <v>0</v>
      </c>
    </row>
  </sheetData>
  <mergeCells count="70">
    <mergeCell ref="B125:B128"/>
    <mergeCell ref="B101:B104"/>
    <mergeCell ref="B109:B112"/>
    <mergeCell ref="B113:B116"/>
    <mergeCell ref="B117:B120"/>
    <mergeCell ref="B121:B124"/>
    <mergeCell ref="B2:D2"/>
    <mergeCell ref="B3:D3"/>
    <mergeCell ref="B4:D4"/>
    <mergeCell ref="B5:D5"/>
    <mergeCell ref="B129:B132"/>
    <mergeCell ref="C125:C128"/>
    <mergeCell ref="C129:C132"/>
    <mergeCell ref="B9:B10"/>
    <mergeCell ref="C9:C10"/>
    <mergeCell ref="B75:B76"/>
    <mergeCell ref="C75:C76"/>
    <mergeCell ref="B77:B80"/>
    <mergeCell ref="C77:C80"/>
    <mergeCell ref="B81:B84"/>
    <mergeCell ref="C81:C84"/>
    <mergeCell ref="B85:B88"/>
    <mergeCell ref="B133:B152"/>
    <mergeCell ref="C133:C152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B105:B108"/>
    <mergeCell ref="B89:B92"/>
    <mergeCell ref="B93:B96"/>
    <mergeCell ref="B97:B100"/>
    <mergeCell ref="B11:B12"/>
    <mergeCell ref="C11:C12"/>
    <mergeCell ref="B13:B16"/>
    <mergeCell ref="C13:C16"/>
    <mergeCell ref="B17:B20"/>
    <mergeCell ref="C17:C20"/>
    <mergeCell ref="B37:B40"/>
    <mergeCell ref="C37:C40"/>
    <mergeCell ref="B41:B44"/>
    <mergeCell ref="C41:C44"/>
    <mergeCell ref="B21:B24"/>
    <mergeCell ref="C21:C24"/>
    <mergeCell ref="B25:B28"/>
    <mergeCell ref="C25:C28"/>
    <mergeCell ref="B29:B32"/>
    <mergeCell ref="C29:C32"/>
    <mergeCell ref="A71:H71"/>
    <mergeCell ref="A7:H7"/>
    <mergeCell ref="B57:B60"/>
    <mergeCell ref="C57:C60"/>
    <mergeCell ref="B61:B64"/>
    <mergeCell ref="C61:C64"/>
    <mergeCell ref="B65:B68"/>
    <mergeCell ref="C65:C68"/>
    <mergeCell ref="B45:B48"/>
    <mergeCell ref="C45:C48"/>
    <mergeCell ref="B49:B52"/>
    <mergeCell ref="C49:C52"/>
    <mergeCell ref="B53:B56"/>
    <mergeCell ref="C53:C56"/>
    <mergeCell ref="B33:B36"/>
    <mergeCell ref="C33:C36"/>
  </mergeCells>
  <pageMargins left="0.7" right="0.7" top="0.75" bottom="0.75" header="0.3" footer="0.3"/>
  <pageSetup paperSize="9" scale="67" fitToHeight="0" orientation="landscape" r:id="rId1"/>
  <headerFooter>
    <oddHeader>&amp;R&amp;F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0b55f4-2809-4223-a844-fa6629e52ccf">
      <Value>1</Value>
    </TaxCatchAll>
    <j1fb0a5f359945f79827765d541aec1e xmlns="9d0b55f4-2809-4223-a844-fa6629e52ccf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590b5934-11d1-4345-ab40-b262c114c763</TermId>
        </TermInfo>
      </Terms>
    </j1fb0a5f359945f79827765d541aec1e>
    <RGPD xmlns="9d0b55f4-2809-4223-a844-fa6629e52cc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0B2C5780265743922466567E26F03C" ma:contentTypeVersion="6" ma:contentTypeDescription="Crée un document." ma:contentTypeScope="" ma:versionID="9bdbd3e42008b3b4ebb2e2215902f424">
  <xsd:schema xmlns:xsd="http://www.w3.org/2001/XMLSchema" xmlns:xs="http://www.w3.org/2001/XMLSchema" xmlns:p="http://schemas.microsoft.com/office/2006/metadata/properties" xmlns:ns2="9d0b55f4-2809-4223-a844-fa6629e52ccf" xmlns:ns3="2c0b02b4-2549-4ac4-926c-99c38a91ec2d" targetNamespace="http://schemas.microsoft.com/office/2006/metadata/properties" ma:root="true" ma:fieldsID="d961d1e85a23fb33de7e6ff480b44711" ns2:_="" ns3:_="">
    <xsd:import namespace="9d0b55f4-2809-4223-a844-fa6629e52ccf"/>
    <xsd:import namespace="2c0b02b4-2549-4ac4-926c-99c38a91ec2d"/>
    <xsd:element name="properties">
      <xsd:complexType>
        <xsd:sequence>
          <xsd:element name="documentManagement">
            <xsd:complexType>
              <xsd:all>
                <xsd:element ref="ns2:RGPD" minOccurs="0"/>
                <xsd:element ref="ns2:j1fb0a5f359945f79827765d541aec1e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0b55f4-2809-4223-a844-fa6629e52ccf" elementFormDefault="qualified">
    <xsd:import namespace="http://schemas.microsoft.com/office/2006/documentManagement/types"/>
    <xsd:import namespace="http://schemas.microsoft.com/office/infopath/2007/PartnerControls"/>
    <xsd:element name="RGPD" ma:index="8" nillable="true" ma:displayName="RGPD" ma:format="Dropdown" ma:internalName="RGPD">
      <xsd:simpleType>
        <xsd:restriction base="dms:Choice">
          <xsd:enumeration value="Confidentielle"/>
          <xsd:enumeration value="Personnelle"/>
          <xsd:enumeration value="Sensible"/>
        </xsd:restriction>
      </xsd:simpleType>
    </xsd:element>
    <xsd:element name="j1fb0a5f359945f79827765d541aec1e" ma:index="9" nillable="true" ma:taxonomy="true" ma:internalName="j1fb0a5f359945f79827765d541aec1e" ma:taxonomyFieldName="TypologieDocument" ma:displayName="Typologie de document" ma:default="1;#N/A|590b5934-11d1-4345-ab40-b262c114c763" ma:fieldId="{31fb0a5f-3599-45f7-9827-765d541aec1e}" ma:sspId="ba8ea352-da58-48e4-ac02-2b110b1a3fed" ma:termSetId="e8556e3f-b5d5-429a-b536-e8e0aba5fac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13100f0-3743-4eb4-aefa-9984df4dcd9d}" ma:internalName="TaxCatchAll" ma:showField="CatchAllData" ma:web="4deaf8d0-c714-463a-b2ab-2ec8db1bc9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913100f0-3743-4eb4-aefa-9984df4dcd9d}" ma:internalName="TaxCatchAllLabel" ma:readOnly="true" ma:showField="CatchAllDataLabel" ma:web="4deaf8d0-c714-463a-b2ab-2ec8db1bc9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b02b4-2549-4ac4-926c-99c38a91e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a8ea352-da58-48e4-ac02-2b110b1a3fed" ContentTypeId="0x0101" PreviousValue="false"/>
</file>

<file path=customXml/itemProps1.xml><?xml version="1.0" encoding="utf-8"?>
<ds:datastoreItem xmlns:ds="http://schemas.openxmlformats.org/officeDocument/2006/customXml" ds:itemID="{076698E5-BE4B-4170-8BFD-9AAFD49AEF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AFE214-89E4-4890-9C8F-1F9DE5EFC94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d0b55f4-2809-4223-a844-fa6629e52ccf"/>
    <ds:schemaRef ds:uri="2c0b02b4-2549-4ac4-926c-99c38a91ec2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758C07-B1D6-48CF-9180-0F43E389D6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0b55f4-2809-4223-a844-fa6629e52ccf"/>
    <ds:schemaRef ds:uri="2c0b02b4-2549-4ac4-926c-99c38a91e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1B89D2A-D902-494C-931C-C32AD0B1C5EF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7a2a1f7-3b19-4925-a200-fb82b514a89e}" enabled="0" method="" siteId="{67a2a1f7-3b19-4925-a200-fb82b514a8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Annexe financière</vt:lpstr>
      <vt:lpstr>BPP L01</vt:lpstr>
      <vt:lpstr>DQE- Non contractuel</vt:lpstr>
      <vt:lpstr>'Annexe financière'!Zone_d_impression</vt:lpstr>
      <vt:lpstr>'BPP L01'!Zone_d_impression</vt:lpstr>
      <vt:lpstr>'DQE- Non contractuel'!Zone_d_impression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FOUILLEN Carole</dc:creator>
  <cp:keywords/>
  <dc:description/>
  <cp:lastModifiedBy>CABRERA-CASADIEGO Luz-Marina</cp:lastModifiedBy>
  <cp:revision/>
  <cp:lastPrinted>2024-07-23T07:57:40Z</cp:lastPrinted>
  <dcterms:created xsi:type="dcterms:W3CDTF">2023-06-01T12:02:43Z</dcterms:created>
  <dcterms:modified xsi:type="dcterms:W3CDTF">2026-04-01T14:52:09Z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ologieDocument">
    <vt:lpwstr>1;#N/A|590b5934-11d1-4345-ab40-b262c114c763</vt:lpwstr>
  </property>
  <property fmtid="{D5CDD505-2E9C-101B-9397-08002B2CF9AE}" pid="3" name="ContentTypeId">
    <vt:lpwstr>0x010100E90B2C5780265743922466567E26F03C</vt:lpwstr>
  </property>
  <property fmtid="{D5CDD505-2E9C-101B-9397-08002B2CF9AE}" pid="4" name="MediaServiceImageTags">
    <vt:lpwstr/>
  </property>
</Properties>
</file>